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435" windowHeight="12300" activeTab="2"/>
  </bookViews>
  <sheets>
    <sheet name="封面" sheetId="18" r:id="rId1"/>
    <sheet name="编制说明" sheetId="17" r:id="rId2"/>
    <sheet name="汇总表" sheetId="16" r:id="rId3"/>
    <sheet name="防水" sheetId="15" r:id="rId4"/>
  </sheets>
  <definedNames>
    <definedName name="_xlnm.Print_Area" localSheetId="3">防水!$A$1:$J$127</definedName>
    <definedName name="_xlnm.Print_Area" localSheetId="2">汇总表!$A$1:$F$5</definedName>
    <definedName name="_xlnm.Print_Titles" localSheetId="3">防水!$1:$4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<sst xmlns="http://schemas.openxmlformats.org/spreadsheetml/2006/main" count="499" uniqueCount="277">
  <si>
    <t>东莞市沙田中学（暂定名）-
防水</t>
  </si>
  <si>
    <t>工程</t>
  </si>
  <si>
    <t>采 购 控 制 价</t>
  </si>
  <si>
    <t>招  标  人：</t>
  </si>
  <si>
    <t>东莞市城市工程建设集团有限公司</t>
  </si>
  <si>
    <t>编  制  人：</t>
  </si>
  <si>
    <t>编制时间：   年   月   日</t>
  </si>
  <si>
    <t>审  核  人：</t>
  </si>
  <si>
    <t>审核时间：   年   月   日</t>
  </si>
  <si>
    <t>封-2</t>
  </si>
  <si>
    <t>编制说明</t>
  </si>
  <si>
    <t>1、采购范围：东莞市生物技术产业园项目-防水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</si>
  <si>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材料的搭接、拼接、附加层、基层处理、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</si>
  <si>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3、工程量计算规则：1、卷材防水、涂膜防水工程量，按设计图示尺寸以“m2”计算。</t>
  </si>
  <si>
    <t>4、本项目报价需根据采购文件及技术标准和工序要求等进行综合考虑，中标后不再调整。</t>
  </si>
  <si>
    <t>5、报价人应巨细无疑考虑现场、图纸等实际情况(如:运输条件、施工场地等)；报价人也应深入理解技术要求和验收要求,所有在采购时提供的文件均认为已完整无误包含在单价之中。</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</si>
  <si>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</si>
  <si>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7、本次采购范围以采购清单项目特征描述、大样节点做法表和答疑确认部位为准，具体详采购清单。</t>
  </si>
  <si>
    <t>8、本次采购投标报价需投标单位自行填报。</t>
  </si>
  <si>
    <t>9、本次采购品牌要求：东方雨虹、科顺、卓宝、台实</t>
  </si>
  <si>
    <t>东莞市沙田中学（暂定名）项目-防水工程
报价费用汇总表</t>
  </si>
  <si>
    <t>序号</t>
  </si>
  <si>
    <t>费用名称</t>
  </si>
  <si>
    <t>采购控制价
（元）</t>
  </si>
  <si>
    <t>采购限价
（元）</t>
  </si>
  <si>
    <t>投标报价
（元）</t>
  </si>
  <si>
    <t>备注</t>
  </si>
  <si>
    <t>工程费用</t>
  </si>
  <si>
    <t>汇总报价</t>
  </si>
  <si>
    <t>小写：</t>
  </si>
  <si>
    <t>大写：</t>
  </si>
  <si>
    <t>分部分项工程量与清单计价表</t>
  </si>
  <si>
    <t>工程名称：东莞市沙田中学（暂定名）-防水工程</t>
  </si>
  <si>
    <t>项目编码</t>
  </si>
  <si>
    <t>项目名称</t>
  </si>
  <si>
    <t>项目特征描述</t>
  </si>
  <si>
    <t>计量
单位</t>
  </si>
  <si>
    <t>工程数量</t>
  </si>
  <si>
    <t>金额（元）</t>
  </si>
  <si>
    <t>综合单价</t>
  </si>
  <si>
    <t>合价</t>
  </si>
  <si>
    <t>一</t>
  </si>
  <si>
    <t>11号地下室</t>
  </si>
  <si>
    <t>010904003002</t>
  </si>
  <si>
    <t>楼(地)面砂浆防水(防潮)（水池4）</t>
  </si>
  <si>
    <t>1.砂浆厚度、配合比:5mm厚干粉类聚合物水泥防水砂浆
2.在洞内、地下室内、库内或暗室内进行施工</t>
  </si>
  <si>
    <t>m2</t>
  </si>
  <si>
    <t>010903003002</t>
  </si>
  <si>
    <t>墙面砂浆防水(防潮)（水池4、外2）</t>
  </si>
  <si>
    <t>二</t>
  </si>
  <si>
    <t>1号食堂、男生宿舍楼</t>
  </si>
  <si>
    <t>010904002002</t>
  </si>
  <si>
    <t>楼(地)面涂膜防水</t>
  </si>
  <si>
    <t>1.楼2C
2.涂膜厚度、遍数:2.0厚聚合物水泥防水涂料(II型),高度到顶
3.建筑物超高增加人工、机械降效率高度50m以内</t>
  </si>
  <si>
    <t>010904002003</t>
  </si>
  <si>
    <t>1.楼2C
2.涂膜厚度、遍数:刷1.5厚聚合物水泥防水涂料(II型),高于地砖完成面250mm
3.建筑物超高增加人工、机械降效率高度50m以内</t>
  </si>
  <si>
    <t>010904002004</t>
  </si>
  <si>
    <t>1.楼2D
2.涂膜厚度、遍数:1.5厚聚合物水泥防水涂料(II型)
3.建筑物超高增加人工、机械降效率高度50m以内</t>
  </si>
  <si>
    <t>010904002005</t>
  </si>
  <si>
    <t>1.楼2D
2.涂膜厚度、遍数:2.0厚聚合物水泥防水涂料(II型)，遇墙上翻300mm
3.建筑物超高增加人工、机械降效率高度50m以内</t>
  </si>
  <si>
    <t>010904002006</t>
  </si>
  <si>
    <t>1.楼2E
2.涂膜厚度、遍数:1.5厚聚合物水泥防水涂料(II型)
3.建筑物超高增加人工、机械降效率高度50m以内</t>
  </si>
  <si>
    <t>010904002007</t>
  </si>
  <si>
    <t>1.楼2E
2.涂膜厚度、遍数:2.0厚聚合物水泥防水涂料(II型)，遇墙上翻300mm
3.建筑物超高增加人工、机械降效率高度50m以内</t>
  </si>
  <si>
    <t>010904002012</t>
  </si>
  <si>
    <t>1.楼3C
2.涂膜厚度、遍数:1.5厚聚合物水泥防水涂料(II型)
3.建筑物超高增加人工、机械降效率高度50m以内</t>
  </si>
  <si>
    <t>010904002013</t>
  </si>
  <si>
    <t>1.楼3C
2.涂膜厚度、遍数:2.0厚聚合物水泥防水涂料(II型)，遇墙上翻300mm
3.建筑物超高增加人工、机械降效率高度50m以内</t>
  </si>
  <si>
    <t>010904002008</t>
  </si>
  <si>
    <t>1.楼6
2.涂膜厚度、遍数:1.5厚聚合物水泥防水涂料(II型)
3.建筑物超高增加人工、机械降效率高度50m以内</t>
  </si>
  <si>
    <t>010904002009</t>
  </si>
  <si>
    <t>1.楼6
2.涂膜厚度、遍数:2.0厚聚合物水泥防水涂料(II型)，遇墙上翻300mm
3.建筑物超高增加人工、机械降效率高度50m以内</t>
  </si>
  <si>
    <t>010903002003</t>
  </si>
  <si>
    <t>墙面涂膜防水</t>
  </si>
  <si>
    <t>1.防水膜品种:宿舍内卫浴区吊顶
2.涂膜厚度、遍数:0.5厚聚合物水泥防水涂料</t>
  </si>
  <si>
    <t>010903002004</t>
  </si>
  <si>
    <t>1.内7
2.涂膜厚度、遍数:2.0厚聚合物水泥防水涂料(II型)
3.建筑物超高增加人工、机械降效率高度50m以内</t>
  </si>
  <si>
    <t>010903003003</t>
  </si>
  <si>
    <t>墙面砂浆防水(防潮)</t>
  </si>
  <si>
    <t>1.内7
2.5厚干粉类聚合物水泥防水砂浆
3.建筑物超高增加人工、机械降效率高度50m以内</t>
  </si>
  <si>
    <t>010903002005</t>
  </si>
  <si>
    <t>1.内11
2.涂膜厚度、遍数:墙面满刷2.0mm厚聚合物水泥防水涂料Ⅱ型到顶
3.建筑物超高增加人工、机械降效率高度50m以内</t>
  </si>
  <si>
    <t>010904002010</t>
  </si>
  <si>
    <t>1.篷1
2.刷1.5mm厚聚合物水泥基防水涂料（Ⅱ型）
3.建筑物超高增加人工、机械降效率高度50m以内</t>
  </si>
  <si>
    <t>010903002006</t>
  </si>
  <si>
    <t>1.外3、3a、4、6
2.涂膜厚度、遍数:刷1.5厚聚合物水泥基防水涂料
3.建筑物超高增加人工、机械降效率高度50m以内</t>
  </si>
  <si>
    <t>010903003004</t>
  </si>
  <si>
    <t>1.外3、3a、4、6
2.5厚干粉类聚合物水泥防水砂浆
3.建筑物超高增加人工、机械降效率高度50m以内</t>
  </si>
  <si>
    <t>三</t>
  </si>
  <si>
    <t>1号女生宿舍楼</t>
  </si>
  <si>
    <t>1.楼2C、地2C
2.涂膜厚度、遍数:2.0厚聚合物水泥基防水涂料（Ⅱ型）,遇到墙面上翻到顶
3.建筑物超高增加人工、机械降效率 高度 40m以内</t>
  </si>
  <si>
    <t>1.楼2C、地2C
2.涂膜厚度、遍数:刷1.5厚聚合物水泥基防水涂料（Ⅱ型）,高于地砖完成面250mm
3.建筑物超高增加人工、机械降效率 高度 40m以内</t>
  </si>
  <si>
    <t>010904002016</t>
  </si>
  <si>
    <t>1.楼2D
2.涂膜厚度、遍数:1.5厚聚合物水泥防水涂料(II型)
3.建筑物超高增加人工、机械降效率高度40m以内</t>
  </si>
  <si>
    <t>010904002017</t>
  </si>
  <si>
    <t>1.楼2D
2.涂膜厚度、遍数:2.0厚聚合物水泥防水涂料(II型)，遇墙上翻300mm
3.建筑物超高增加人工、机械降效率高度40m以内</t>
  </si>
  <si>
    <t>010904002018</t>
  </si>
  <si>
    <t>1.楼3C
2.涂膜厚度、遍数:1.5厚聚合物水泥防水涂料(II型)
3.建筑物超高增加人工、机械降效率高度40m以内</t>
  </si>
  <si>
    <t>010904002019</t>
  </si>
  <si>
    <t>1.楼3C
2.涂膜厚度、遍数:2.0厚聚合物水泥防水涂料(II型)，遇墙上翻300mm
3.建筑物超高增加人工、机械降效率高度40m以内</t>
  </si>
  <si>
    <t>010904002020</t>
  </si>
  <si>
    <t>1.楼6
2.涂膜厚度、遍数:1.5厚聚合物水泥防水涂料(II型)
3.建筑物超高增加人工、机械降效率高度40m以内</t>
  </si>
  <si>
    <t>010904002021</t>
  </si>
  <si>
    <t>1.楼6
2.涂膜厚度、遍数:2.0厚聚合物水泥防水涂料(II型)，遇墙上翻300mm
3.建筑物超高增加人工、机械降效率高度40m以内</t>
  </si>
  <si>
    <t>010903002010</t>
  </si>
  <si>
    <t>1.防水膜品种:宿舍内卫浴区吊顶
2.涂膜厚度、遍数:0.5厚聚合物水泥防水涂料
3.建筑物超高增加人工、机械降效率高度40m以内</t>
  </si>
  <si>
    <t>010903002011</t>
  </si>
  <si>
    <t>1.内7
2.涂膜厚度、遍数:2.0厚聚合物水泥防水涂料(II型)
3.建筑物超高增加人工、机械降效率高度40m以内</t>
  </si>
  <si>
    <t>010903003008</t>
  </si>
  <si>
    <t>1.内7
2.5厚干粉类聚合物水泥防水砂浆
3.建筑物超高增加人工、机械降效率高度40m以内</t>
  </si>
  <si>
    <t>010903002012</t>
  </si>
  <si>
    <t>1.内11
2.涂膜厚度、遍数:墙面满刷2.0mm厚聚合物水泥防水涂料Ⅱ型到顶
3.建筑物超高增加人工、机械降效率高度40m以内</t>
  </si>
  <si>
    <t>010904002022</t>
  </si>
  <si>
    <t>1.篷1
2.刷1.5mm厚聚合物水泥基防水涂料（Ⅱ型）
3.建筑物超高增加人工、机械降效率高度40m以内</t>
  </si>
  <si>
    <t>010903002009</t>
  </si>
  <si>
    <t>1.外2、3、4、6
2.涂膜厚度、遍数:刷1.5厚聚合物水泥基防水涂料
3.建筑物超高增加人工、机械降效率 高度 40m以内</t>
  </si>
  <si>
    <t>010903003007</t>
  </si>
  <si>
    <t>1.外2、3、4、6
2.5厚干粉类聚合物水泥防水砂浆
3.建筑物超高增加人工、机械降效率 高度 40m以内</t>
  </si>
  <si>
    <t>四</t>
  </si>
  <si>
    <t>2号宿舍楼</t>
  </si>
  <si>
    <t>010904002001</t>
  </si>
  <si>
    <t>010903002001</t>
  </si>
  <si>
    <t>010903002002</t>
  </si>
  <si>
    <t>010903003001</t>
  </si>
  <si>
    <t>五</t>
  </si>
  <si>
    <t>3号体育馆</t>
  </si>
  <si>
    <t>010904002024</t>
  </si>
  <si>
    <t>楼(地)面涂膜防水-楼2C</t>
  </si>
  <si>
    <t>1.部位:清洁间、开水间、淋浴间、卫生间
2.涂膜厚度、遍数:2.0聚合物水泥基防水涂料、遇墙面上翻到顶
3.建筑物超高增加人工、机械降效率 高度 30m以内</t>
  </si>
  <si>
    <t>010904002025</t>
  </si>
  <si>
    <t>1.部位:清洁间、开水间、淋浴间、卫生间
2.涂膜厚度、遍数:1.5mm厚聚合物水泥防水涂料(11型)，高于地砖完成面250mm
3.建筑物超高增加人工、机械降效率 高度 30m以内</t>
  </si>
  <si>
    <t>010904002026</t>
  </si>
  <si>
    <t>楼(地)面涂膜防水-楼2D</t>
  </si>
  <si>
    <t>1.部位:二层及三层室外走廊
2.涂膜厚度、遍数:1.5厚聚合物水泥基防水涂料
3.建筑物超高增加人工、机械降效率 高度 30m以内</t>
  </si>
  <si>
    <t>010904002027</t>
  </si>
  <si>
    <t>1.部位:二层及三层室外走廊
2.涂膜厚度、遍数:2.0聚合物水泥基防水涂料、遇墙面上翻300mm
3.建筑物超高增加人工、机械降效率 高度 30m以内</t>
  </si>
  <si>
    <t>010904002028</t>
  </si>
  <si>
    <t>楼(地)面涂膜防水-楼2E</t>
  </si>
  <si>
    <t>1.部位:室外楼梯
2.涂膜厚度、遍数:1.5厚聚合物水泥基防水涂料
3.建筑物超高增加人工、机械降效率 高度 30m以内</t>
  </si>
  <si>
    <t>010904002029</t>
  </si>
  <si>
    <t>010904002030</t>
  </si>
  <si>
    <t>楼(地)面涂膜防水-楼3C、地3C</t>
  </si>
  <si>
    <t>1.部位:水暖管井、热水机房、报警阀间
2.涂膜厚度、遍数:2.0聚合物水泥基防水涂料、遇墙面上翻300mm
3.建筑物超高增加人工、机械降效率 高度 30m以内</t>
  </si>
  <si>
    <t>010904002031</t>
  </si>
  <si>
    <t>010904002032</t>
  </si>
  <si>
    <t>1.部位:体育活动室
2.涂膜厚度、遍数:1.2厚聚合物乳液防水涂料防潮层
3.建筑物超高增加人工、机械降效率 高度 30m以内</t>
  </si>
  <si>
    <t>010903002017</t>
  </si>
  <si>
    <t>墙面涂膜防水-外2、外6</t>
  </si>
  <si>
    <t>1.部位:外墙
2.1.5厚聚合物水泥基防水涂料
3.5厚干粉类聚合物水泥防水砂浆
4.建筑物超高增加人工、机械降效率 高度 30m以内</t>
  </si>
  <si>
    <t>010903002018</t>
  </si>
  <si>
    <t>墙面涂膜防水-内11</t>
  </si>
  <si>
    <t>1.部位:清洁间、开水间、淋浴间、卫生间
2.涂膜厚度、遍数:2.0厚聚合物水泥防水涂料(1型)
3.建筑物超高增加人工、机械降效率 高度 30m以内</t>
  </si>
  <si>
    <t>010903002019</t>
  </si>
  <si>
    <t>窗边防水</t>
  </si>
  <si>
    <t>1.涂膜厚度、遍数:1.5mm聚合物水泥(JS)防水涂料
2.建筑物超高增加人工、机械降效率 高度 30m以内</t>
  </si>
  <si>
    <t>六</t>
  </si>
  <si>
    <t>4号图书馆</t>
  </si>
  <si>
    <t>010903003011</t>
  </si>
  <si>
    <t>墙面砂浆防水(防潮) 【内7】</t>
  </si>
  <si>
    <t>1.部位:卫生间、无障碍卫生间、开水间
2.砂浆厚度、配合比:5厚干粉类聚合物水泥防水砂浆
3.建筑物超高增加人工、机械降效率 高度 30m以内</t>
  </si>
  <si>
    <t>010903002020</t>
  </si>
  <si>
    <t>墙面涂膜防水 【内7】</t>
  </si>
  <si>
    <t>1.部位:卫生间、无障碍卫生间、开水间
2.涂膜厚度、遍数:2.0厚聚合物水泥防水涂料（Ⅰ型）
3.建筑物超高增加人工、机械降效率 高度 30m以内</t>
  </si>
  <si>
    <t>010903002021</t>
  </si>
  <si>
    <t>墙面涂膜防水 【外3、外6】</t>
  </si>
  <si>
    <t>1.部位:外墙
2.涂膜厚度、遍数:干粉类聚合物水泥防水砂浆（Ⅰ级5厚，Ⅱ级3厚）+1.5厚聚合物水泥基防水涂料
3.建筑物超高增加人工、机械降效率 高度 30m以内</t>
  </si>
  <si>
    <t>010904002033</t>
  </si>
  <si>
    <t>楼(地)面涂膜防水 【楼2C】</t>
  </si>
  <si>
    <t>1.部位:卫生间、无障碍卫生间、开水间
2.2.0厚聚合物水泥基防水涂料，高于完成面1800mm
3.40mm厚C20砼（骨料15~20mm），配φ4@100单层双向钢筋网片，原浆收光，普度＞1%
4.1.5厚聚合物水泥基防水涂料，遇墙上翻
5.1.5厚聚合物水泥基防水涂料，遇墙上翻
6.建筑物超高增加人工、机械降效率 高度 30m以内</t>
  </si>
  <si>
    <t>010904002034</t>
  </si>
  <si>
    <t>楼(地)面涂膜防水 【楼3C】</t>
  </si>
  <si>
    <t>1.部位:新风机房、水暖井、报警阀间
2.涂膜厚度、遍数:1.5厚聚合物水泥基防水涂料（遇墙处上卷距建筑完成面墙面250mm）
3.建筑物超高增加人工、机械降效率 高度 30m以内</t>
  </si>
  <si>
    <t>010903002023</t>
  </si>
  <si>
    <t>七</t>
  </si>
  <si>
    <t>5号高中教学楼</t>
  </si>
  <si>
    <t>010904002036</t>
  </si>
  <si>
    <t>1.门槛石内侧根部附加防水，1.5mm厚聚合物水泥防水涂料（II型），地面宽度100mm</t>
  </si>
  <si>
    <t>010904002037</t>
  </si>
  <si>
    <t>1.防水膜品种:铺设无纺布
2.涂膜厚度、遍数:2.0厚聚合物水泥基防水涂料,高于完成面1800mm</t>
  </si>
  <si>
    <t>010904002038</t>
  </si>
  <si>
    <t>楼(地)面涂膜防水-楼3C</t>
  </si>
  <si>
    <t>1.涂膜厚度、遍数:刷1.5厚聚合物水泥基防水涂料(遇墙处上卷距建筑完成面墙面250mm)</t>
  </si>
  <si>
    <t>010902002028</t>
  </si>
  <si>
    <t>1.涂膜厚度、遍数:刷1.5厚聚合物水泥基防水涂料（II型）
2.涂膜厚度、遍数:刷2厚聚合物水泥基防水涂料（II型），遇墙上翻高度300mm
3.建筑物超高增加人工、机械降效率 高度 30m以内</t>
  </si>
  <si>
    <t>010902002029</t>
  </si>
  <si>
    <t>1.部位:室外楼梯
2.涂膜厚度、遍数:刷1.5厚聚合物水泥基防水涂料（II型）
3.涂膜厚度、遍数:刷1.5厚聚合物水泥基防水涂料（II型），遇墙上翻高度300mm
4.建筑物超高增加人工、机械降效率 高度 30m以内</t>
  </si>
  <si>
    <t>010903002024</t>
  </si>
  <si>
    <t>墙面涂膜防水-内7</t>
  </si>
  <si>
    <t>1.涂膜厚度、遍数:2.0厚聚合物水泥防水涂料(II型)
2.5厚干粉类聚合物水泥防水砂浆，
3.建筑物超高增加人工、机械降效率 高度 30m以内</t>
  </si>
  <si>
    <t>010903002025</t>
  </si>
  <si>
    <t>1.防水膜品种:首层外墙、女儿墙
2.涂膜厚度、遍数:5厚干粉类聚合物水泥防水砂浆+刷1.5厚聚合物水泥基防水涂料
3.建筑物超高增加人工、机械降效率 高度 30m以内</t>
  </si>
  <si>
    <t>010903002026</t>
  </si>
  <si>
    <t>墙面涂膜防水-外3、外3a</t>
  </si>
  <si>
    <t>1.真石漆外墙
2.涂膜厚度、遍数:5厚干粉类聚合物水泥防水砂浆+刷1.5厚聚合物水泥基防水涂料
3.建筑物超高增加人工、机械降效率 高度 30m以内</t>
  </si>
  <si>
    <t>八</t>
  </si>
  <si>
    <t>6号初中教学楼</t>
  </si>
  <si>
    <t>010904002040</t>
  </si>
  <si>
    <t>1.涂膜厚度、遍数:2.0聚合物水泥基防水涂料，高于完成面1800mm
2.建筑物超高增加人工、机械降效率 高度 30m以内</t>
  </si>
  <si>
    <t>010904002041</t>
  </si>
  <si>
    <t>1.涂膜厚度、遍数:1.5厚聚合物水泥基防水涂料、1.5厚聚合物水泥基防水涂料
2.建筑物超高增加人工、机械降效率 高度 30m以内</t>
  </si>
  <si>
    <t>011003001012</t>
  </si>
  <si>
    <t>隔离层-楼2C</t>
  </si>
  <si>
    <t>1.隔离层部位:厕所
2.隔离层材料品种:无纺布
3.建筑物超高增加人工、机械降效率 高度 30m以内</t>
  </si>
  <si>
    <t>010902002036</t>
  </si>
  <si>
    <t>1.部位:室外走廊，上人屋面（无保温）
2.涂膜厚度、遍数:1.5mm厚聚合物水泥防水涂料（Ⅱ型）
3.建筑物超高增加人工、机械降效率 高度 30m以内</t>
  </si>
  <si>
    <t>010902002037</t>
  </si>
  <si>
    <t>1.部位:室外走廊，上人屋面（无保温）
2.涂膜厚度、遍数:2mm厚聚合物水泥防水涂料，遇到墙面上翻高度300mm
3.建筑物超高增加人工、机械降效率 高度 30m以内</t>
  </si>
  <si>
    <t>010902002038</t>
  </si>
  <si>
    <t>1.部位:室外楼梯
2.涂膜厚度、遍数:1.5mm厚聚合物水泥防水涂料（Ⅱ型）
3.建筑物超高增加人工、机械降效率 高度 30m以内</t>
  </si>
  <si>
    <t>010902002039</t>
  </si>
  <si>
    <t>1.部位:室外楼梯
2.涂膜厚度、遍数:2mm厚聚合物水泥防水涂料（Ⅱ型），遇到墙面上翻高度300mm
3.建筑物超高增加人工、机械降效率 高度 30m以内</t>
  </si>
  <si>
    <t>011003001013</t>
  </si>
  <si>
    <t>隔离层-楼2D</t>
  </si>
  <si>
    <t>1.隔离层部位:室外走廊，上人屋面（无保温）
2.隔离层材料品种:无纺布
3.建筑物超高增加人工、机械降效率 高度 30m以内</t>
  </si>
  <si>
    <t>010902002040</t>
  </si>
  <si>
    <t>1.部位:水管井
2.涂膜厚度、遍数:1.5mm厚聚合物水泥防水涂料（Ⅱ型）
3.建筑物超高增加人工、机械降效率 高度 30m以内</t>
  </si>
  <si>
    <t>010902002041</t>
  </si>
  <si>
    <t>1.部位:水管井
2.涂膜厚度、遍数:2mm厚聚合物水泥防水涂料（Ⅱ型），遇到墙面上翻高度300mm
3.建筑物超高增加人工、机械降效率 高度 30m以内</t>
  </si>
  <si>
    <t>010903002030</t>
  </si>
  <si>
    <t>1.二层-五层卫生间、清洁间、茶水间
2.涂膜厚度、遍数:2.0厚聚合物水泥防水涂料(II型)
3.建筑物超高增加人工、机械降效率 高度 30m以内</t>
  </si>
  <si>
    <t>010903002031</t>
  </si>
  <si>
    <t>1.首层、六层卫生间、清洁间、茶水间
2.涂膜厚度、遍数:2.0厚聚合物水泥防水涂料(II型)
3.5厚干粉类聚合物水泥防水砂浆
4.建筑物超高增加人工、机械降效率 高度 30m以内</t>
  </si>
  <si>
    <t>010903002028</t>
  </si>
  <si>
    <t>010903002029</t>
  </si>
  <si>
    <t>墙面涂膜防水-外3</t>
  </si>
  <si>
    <t>010904002042</t>
  </si>
  <si>
    <t>1.(科创/通用教室)、(美术类、书法普通教室)、美术教室、书法教室、化学实验室、物理教室
2.涂膜厚度、遍数:2.0聚合物水泥基防水涂料，高于完成面1800mm
3.建筑物超高增加人工、机械降效率 高度 30m以内</t>
  </si>
  <si>
    <t>010904002043</t>
  </si>
  <si>
    <t>1.(科创/通用教室)、(美术类、书法普通教室)、美术教室、书法教室、化学实验室、物理教室
2.涂膜厚度、遍数:1.5厚聚合物水泥基防水涂料、1.5厚聚合物水泥基防水涂料
3.建筑物超高增加人工、机械降效率 高度 30m以内</t>
  </si>
  <si>
    <t>九</t>
  </si>
  <si>
    <t>7号报告厅</t>
  </si>
  <si>
    <t>1.涂膜厚度、遍数:刷1.5厚聚合物水泥基防水涂料</t>
  </si>
  <si>
    <t>010903003012</t>
  </si>
  <si>
    <t>墙面砂浆防水(防潮)-外3</t>
  </si>
  <si>
    <t>1.防水层做法:5厚干粉类聚合物水泥防水砂浆</t>
  </si>
  <si>
    <t>墙面涂膜防水-外4</t>
  </si>
  <si>
    <t>1.涂膜厚度、遍数:1.5厚聚合物水泥基防水涂料</t>
  </si>
  <si>
    <t>010903003013</t>
  </si>
  <si>
    <t>墙面砂浆防水(防潮)-外4</t>
  </si>
  <si>
    <t>010903002032</t>
  </si>
  <si>
    <t>1.涂膜厚度、遍数:2.0厚聚合物水泥基防水涂料</t>
  </si>
  <si>
    <t>010903003014</t>
  </si>
  <si>
    <t>墙面砂浆防水(防潮)-内7</t>
  </si>
  <si>
    <t>1.5厚干粉类聚合物水泥防水砂浆</t>
  </si>
  <si>
    <t>010902002044</t>
  </si>
  <si>
    <t>屋面涂膜防水-室外楼梯</t>
  </si>
  <si>
    <t>1.涂膜厚度、遍数:聚合物水泥粘结料满粘1.3厚</t>
  </si>
  <si>
    <t>010902001022</t>
  </si>
  <si>
    <t>屋面卷材防水-室外楼梯</t>
  </si>
  <si>
    <t>1.卷材品种、规格、厚度:聚乙烯丙纶复合防水卷材0.7厚(GFZ)</t>
  </si>
  <si>
    <t>010904002045</t>
  </si>
  <si>
    <t>楼(地)面涂膜防水-室外楼梯</t>
  </si>
  <si>
    <t>1.涂膜厚度、遍数:聚合物水泥砂浆防水涂料1.5-2.0厚</t>
  </si>
  <si>
    <t>010903002033</t>
  </si>
  <si>
    <t>墙面涂膜防水-楼2C、地2C上翻1800mm</t>
  </si>
  <si>
    <t>010904002046</t>
  </si>
  <si>
    <t>楼(地)面涂膜防水-楼2C、地2C</t>
  </si>
  <si>
    <t>010903002034</t>
  </si>
  <si>
    <t>墙面涂膜防水-楼2C、地2C</t>
  </si>
  <si>
    <t>1.涂膜厚度、遍数:1.5厚聚合物水泥基防水涂料，遇墙上翻250</t>
  </si>
  <si>
    <t>010904002047</t>
  </si>
  <si>
    <t>1.涂膜厚度、遍数:1.5厚聚合物水泥基防水涂料（II型）
2.刷基层处理剂一遍</t>
  </si>
  <si>
    <t>010904002048</t>
  </si>
  <si>
    <t>1.涂膜厚度、遍数:2厚聚合物水泥基防水涂料（II型）
2.刷基层处理剂一遍</t>
  </si>
  <si>
    <t>010904002049</t>
  </si>
  <si>
    <t>1.涂膜厚度、遍数:1.5厚聚合物水泥防水涂料（II型）</t>
  </si>
  <si>
    <t>010904002050</t>
  </si>
  <si>
    <t>1.涂膜厚度、遍数:2.0厚聚合物水泥防水涂料（II型）,遇到墙上翻高度300mm</t>
  </si>
  <si>
    <t>010904002051</t>
  </si>
  <si>
    <t>楼(地)面涂膜防水-楼6</t>
  </si>
  <si>
    <t>010904002052</t>
  </si>
  <si>
    <t>010904002053</t>
  </si>
  <si>
    <t>楼(地)面涂膜防水-补充做法6</t>
  </si>
  <si>
    <t>1.涂膜厚度、遍数:1.2厚合成高分子涂抹防潮层</t>
  </si>
  <si>
    <t>不含税合计</t>
  </si>
  <si>
    <t>税金（9%）</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</si>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</sst>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2">
    <font>
      <sz val="9"/>
      <color theme="1"/>
      <name val="??"/>
      <charset val="134"/>
      <scheme val="minor"/>
    </font>
    <font>
      <b/>
      <sz val="20"/>
      <name val="华文中宋"/>
      <charset val="134"/>
    </font>
    <font>
      <sz val="10"/>
      <name val="宋体"/>
      <charset val="134"/>
    </font>
    <font>
      <sz val="12"/>
      <name val="宋体"/>
      <charset val="134"/>
    </font>
    <font>
      <b/>
      <sz val="16"/>
      <name val="宋体"/>
      <charset val="134"/>
    </font>
    <font>
      <b/>
      <sz val="12"/>
      <name val="宋体"/>
      <charset val="134"/>
    </font>
    <font>
      <sz val="9"/>
      <name val="宋体"/>
      <charset val="134"/>
    </font>
    <font>
      <sz val="11"/>
      <name val="宋体"/>
      <charset val="134"/>
    </font>
    <font>
      <b/>
      <sz val="14"/>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8">
    <xf numFmtId="0" fontId="0" fillId="0" borderId="0" xfId="49"/>
    <xf numFmtId="0" fontId="0" fillId="0" borderId="0" xfId="49" applyFont="1" applyFill="1" applyAlignment="1"/>
    <xf numFmtId="0" fontId="0" fillId="0" borderId="0" xfId="49" applyFont="1" applyFill="1" applyAlignment="1">
      <alignment vertical="center"/>
    </xf>
    <xf numFmtId="0" fontId="0" fillId="0" borderId="0" xfId="49" applyFont="1" applyFill="1" applyAlignment="1">
      <alignment horizontal="center" vertical="center"/>
    </xf>
    <xf numFmtId="176" fontId="0" fillId="0" borderId="0" xfId="49" applyNumberFormat="1" applyFont="1" applyFill="1" applyAlignment="1">
      <alignment horizontal="center" vertical="center"/>
    </xf>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vertical="center" wrapText="1"/>
    </xf>
    <xf numFmtId="0" fontId="2" fillId="2" borderId="1" xfId="49" applyNumberFormat="1" applyFont="1" applyFill="1" applyBorder="1" applyAlignment="1">
      <alignment horizontal="center" vertical="center" wrapText="1"/>
    </xf>
    <xf numFmtId="0" fontId="2" fillId="2" borderId="2" xfId="49" applyNumberFormat="1" applyFont="1" applyFill="1" applyBorder="1" applyAlignment="1">
      <alignment horizontal="center" vertical="center" wrapText="1"/>
    </xf>
    <xf numFmtId="0" fontId="2" fillId="2" borderId="3" xfId="49" applyNumberFormat="1" applyFont="1" applyFill="1" applyBorder="1" applyAlignment="1">
      <alignment horizontal="center" vertical="center" wrapText="1"/>
    </xf>
    <xf numFmtId="0" fontId="2" fillId="2" borderId="2" xfId="49" applyFont="1" applyFill="1" applyBorder="1" applyAlignment="1">
      <alignment horizontal="center" vertical="center" wrapText="1"/>
    </xf>
    <xf numFmtId="176" fontId="1" fillId="2" borderId="0" xfId="49" applyNumberFormat="1" applyFont="1" applyFill="1" applyAlignment="1">
      <alignment horizontal="center" vertical="center" wrapText="1"/>
    </xf>
    <xf numFmtId="176" fontId="2" fillId="2" borderId="0" xfId="49" applyNumberFormat="1" applyFont="1" applyFill="1" applyAlignment="1">
      <alignment horizontal="center" vertical="center" wrapText="1"/>
    </xf>
    <xf numFmtId="176" fontId="2" fillId="2" borderId="1" xfId="49" applyNumberFormat="1" applyFont="1" applyFill="1" applyBorder="1" applyAlignment="1">
      <alignment horizontal="center" vertical="center" wrapText="1"/>
    </xf>
    <xf numFmtId="0" fontId="2" fillId="2" borderId="3" xfId="49" applyFont="1" applyFill="1" applyBorder="1" applyAlignment="1">
      <alignment horizontal="center" vertical="center" wrapText="1"/>
    </xf>
    <xf numFmtId="0" fontId="3" fillId="0" borderId="0" xfId="0" applyFont="1" applyFill="1" applyAlignment="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176" fontId="4" fillId="0" borderId="0" xfId="0" applyNumberFormat="1"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176" fontId="3" fillId="0" borderId="1" xfId="0" applyNumberFormat="1" applyFont="1" applyFill="1" applyBorder="1" applyAlignment="1">
      <alignment horizontal="center" vertical="center"/>
    </xf>
    <xf numFmtId="176" fontId="3" fillId="0" borderId="1" xfId="0" applyNumberFormat="1" applyFont="1" applyFill="1" applyBorder="1" applyAlignment="1">
      <alignment vertical="center"/>
    </xf>
    <xf numFmtId="176" fontId="6" fillId="0" borderId="1" xfId="0" applyNumberFormat="1" applyFont="1" applyFill="1" applyBorder="1" applyAlignment="1">
      <alignment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177" fontId="3" fillId="0" borderId="2" xfId="0" applyNumberFormat="1" applyFont="1" applyFill="1" applyBorder="1" applyAlignment="1">
      <alignment horizontal="center" vertical="center"/>
    </xf>
    <xf numFmtId="177" fontId="3" fillId="0" borderId="3" xfId="0" applyNumberFormat="1"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9" xfId="0" applyFont="1" applyFill="1" applyBorder="1" applyAlignment="1">
      <alignment horizontal="center" vertical="center"/>
    </xf>
    <xf numFmtId="10" fontId="7" fillId="0" borderId="2" xfId="0" applyNumberFormat="1" applyFont="1" applyFill="1" applyBorder="1" applyAlignment="1">
      <alignment horizontal="center" vertical="center"/>
    </xf>
    <xf numFmtId="10" fontId="7" fillId="0" borderId="3" xfId="0" applyNumberFormat="1" applyFont="1" applyFill="1" applyBorder="1" applyAlignment="1">
      <alignment horizontal="center" vertical="center"/>
    </xf>
    <xf numFmtId="10" fontId="3" fillId="0" borderId="0" xfId="0" applyNumberFormat="1" applyFont="1" applyFill="1" applyAlignment="1">
      <alignment vertical="center"/>
    </xf>
    <xf numFmtId="176" fontId="3" fillId="0" borderId="0" xfId="3" applyNumberFormat="1" applyFont="1" applyFill="1" applyBorder="1" applyAlignment="1" applyProtection="1">
      <alignment vertical="center"/>
    </xf>
    <xf numFmtId="10" fontId="3" fillId="0" borderId="0" xfId="3" applyNumberFormat="1" applyFont="1" applyFill="1" applyBorder="1" applyAlignment="1" applyProtection="1">
      <alignment vertical="center"/>
    </xf>
    <xf numFmtId="0" fontId="3" fillId="0" borderId="0" xfId="0" applyFont="1" applyFill="1" applyBorder="1" applyAlignment="1">
      <alignment vertical="center"/>
    </xf>
    <xf numFmtId="0" fontId="3"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6" fillId="2" borderId="0" xfId="49" applyFont="1" applyFill="1" applyAlignment="1">
      <alignment horizontal="left" vertical="center"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wrapText="1"/>
    </xf>
    <xf numFmtId="0" fontId="8" fillId="2" borderId="0" xfId="49" applyFont="1" applyFill="1" applyAlignment="1">
      <alignment horizontal="center" wrapText="1"/>
    </xf>
    <xf numFmtId="0" fontId="11" fillId="2" borderId="10" xfId="49" applyFont="1" applyFill="1" applyBorder="1" applyAlignment="1">
      <alignment horizontal="center" wrapText="1"/>
    </xf>
    <xf numFmtId="0" fontId="8" fillId="2" borderId="0" xfId="49" applyFont="1" applyFill="1" applyAlignment="1">
      <alignment horizontal="right" wrapText="1"/>
    </xf>
    <xf numFmtId="0" fontId="2" fillId="2" borderId="11" xfId="49" applyFont="1" applyFill="1" applyBorder="1" applyAlignment="1">
      <alignment horizontal="center" vertical="top" wrapText="1"/>
    </xf>
    <xf numFmtId="0" fontId="3" fillId="2" borderId="0" xfId="49" applyFont="1" applyFill="1" applyAlignment="1">
      <alignment horizontal="left" wrapText="1"/>
    </xf>
    <xf numFmtId="0" fontId="11" fillId="2" borderId="10" xfId="49" applyFont="1" applyFill="1" applyBorder="1" applyAlignment="1">
      <alignment wrapText="1"/>
    </xf>
    <xf numFmtId="0" fontId="11"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6" fillId="2" borderId="0" xfId="49" applyFont="1" applyFill="1" applyAlignment="1">
      <alignment horizontal="center" vertical="center" wrapText="1"/>
    </xf>
    <xf numFmtId="0" fontId="3" fillId="2" borderId="0" xfId="49" applyFont="1" applyFill="1" applyAlignment="1">
      <alignment vertical="center" wrapText="1"/>
    </xf>
    <xf numFmtId="0" fontId="8" fillId="2" borderId="0" xfId="49" applyFont="1" applyFill="1" applyAlignment="1">
      <alignment horizontal="left" wrapText="1"/>
    </xf>
    <xf numFmtId="0" fontId="6" fillId="2" borderId="0" xfId="49" applyFont="1" applyFill="1" applyAlignment="1">
      <alignment horizontal="right" vertical="top" wrapText="1"/>
    </xf>
    <xf numFmtId="0" fontId="6"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N4" sqref="N4"/>
    </sheetView>
  </sheetViews>
  <sheetFormatPr defaultColWidth="9" defaultRowHeight="12" outlineLevelCol="6"/>
  <cols>
    <col min="1" max="1" width="17.5047619047619" style="1" customWidth="1"/>
    <col min="2" max="2" width="2.5047619047619" style="1" customWidth="1"/>
    <col min="3" max="3" width="21.6666666666667" style="1" customWidth="1"/>
    <col min="4" max="4" width="22.7142857142857" style="1" customWidth="1"/>
    <col min="5" max="5" width="38.7142857142857" style="1" customWidth="1"/>
    <col min="6" max="6" width="2.66666666666667" style="1" customWidth="1"/>
    <col min="7" max="7" width="9.71428571428571" style="1" customWidth="1"/>
    <col min="8" max="16384" width="9" style="1"/>
  </cols>
  <sheetData>
    <row r="1" s="1" customFormat="1" ht="127.5" customHeight="1" spans="1:7">
      <c r="A1" s="50"/>
      <c r="B1" s="50"/>
      <c r="C1" s="51" t="s">
        <v>0</v>
      </c>
      <c r="D1" s="51"/>
      <c r="E1" s="51"/>
      <c r="F1" s="51"/>
      <c r="G1" s="52" t="s">
        <v>1</v>
      </c>
    </row>
    <row r="2" s="1" customFormat="1" ht="60" customHeight="1" spans="1:7">
      <c r="A2" s="53" t="s">
        <v>2</v>
      </c>
      <c r="B2" s="53"/>
      <c r="C2" s="53"/>
      <c r="D2" s="53"/>
      <c r="E2" s="53"/>
      <c r="F2" s="53"/>
      <c r="G2" s="53"/>
    </row>
    <row r="3" s="1" customFormat="1" ht="75" customHeight="1" spans="1:7">
      <c r="A3" s="54"/>
      <c r="B3" s="55" t="s">
        <v>3</v>
      </c>
      <c r="C3" s="55"/>
      <c r="D3" s="56" t="s">
        <v>4</v>
      </c>
      <c r="E3" s="56"/>
      <c r="F3" s="54"/>
      <c r="G3" s="54"/>
    </row>
    <row r="4" s="1" customFormat="1" ht="65" customHeight="1" spans="1:7">
      <c r="A4" s="54"/>
      <c r="B4" s="57"/>
      <c r="C4" s="57"/>
      <c r="D4" s="58"/>
      <c r="E4" s="58"/>
      <c r="F4" s="54"/>
      <c r="G4" s="54"/>
    </row>
    <row r="5" s="1" customFormat="1" ht="60" customHeight="1" spans="1:7">
      <c r="A5" s="59"/>
      <c r="B5" s="55" t="s">
        <v>5</v>
      </c>
      <c r="C5" s="55"/>
      <c r="D5" s="60"/>
      <c r="E5" s="61" t="s">
        <v>6</v>
      </c>
      <c r="F5" s="59"/>
      <c r="G5" s="59"/>
    </row>
    <row r="6" s="1" customFormat="1" ht="36" customHeight="1" spans="1:7">
      <c r="A6" s="59"/>
      <c r="B6" s="57"/>
      <c r="C6" s="57"/>
      <c r="D6" s="58"/>
      <c r="E6" s="62"/>
      <c r="F6" s="59"/>
      <c r="G6" s="59"/>
    </row>
    <row r="7" s="1" customFormat="1" ht="60.75" customHeight="1" spans="1:7">
      <c r="A7" s="59"/>
      <c r="B7" s="55" t="s">
        <v>7</v>
      </c>
      <c r="C7" s="55"/>
      <c r="D7" s="60"/>
      <c r="E7" s="61" t="s">
        <v>8</v>
      </c>
      <c r="F7" s="59"/>
      <c r="G7" s="59"/>
    </row>
    <row r="8" s="1" customFormat="1" ht="36" customHeight="1" spans="1:7">
      <c r="A8" s="59"/>
      <c r="B8" s="63"/>
      <c r="C8" s="63"/>
      <c r="D8" s="58"/>
      <c r="E8" s="62"/>
      <c r="F8" s="63"/>
      <c r="G8" s="63"/>
    </row>
    <row r="9" s="1" customFormat="1" ht="69.75" customHeight="1" spans="1:7">
      <c r="A9" s="59"/>
      <c r="B9" s="64"/>
      <c r="C9" s="64"/>
      <c r="D9" s="55"/>
      <c r="E9" s="55"/>
      <c r="F9" s="59"/>
      <c r="G9" s="59"/>
    </row>
    <row r="10" s="1" customFormat="1" ht="18" customHeight="1" spans="1:7">
      <c r="A10" s="59"/>
      <c r="B10" s="64"/>
      <c r="C10" s="64"/>
      <c r="D10" s="65"/>
      <c r="E10" s="65"/>
      <c r="F10" s="66"/>
      <c r="G10" s="66"/>
    </row>
    <row r="11" s="1" customFormat="1" ht="18" customHeight="1" spans="1:7">
      <c r="A11" s="50"/>
      <c r="B11" s="50"/>
      <c r="C11" s="63"/>
      <c r="D11" s="63"/>
      <c r="E11" s="63"/>
      <c r="F11" s="63"/>
      <c r="G11" s="67"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view="pageBreakPreview" zoomScaleNormal="100" workbookViewId="0">
      <selection activeCell="E5" sqref="E5"/>
    </sheetView>
  </sheetViews>
  <sheetFormatPr defaultColWidth="13.0380952380952" defaultRowHeight="33" customHeight="1"/>
  <cols>
    <col min="1" max="1" width="121.142857142857" style="46" customWidth="1"/>
    <col min="2" max="32" width="13.3428571428571" style="45"/>
    <col min="33" max="16384" width="13.0380952380952" style="45"/>
  </cols>
  <sheetData>
    <row r="1" s="45" customFormat="1" ht="43" customHeight="1" spans="1:1">
      <c r="A1" s="47" t="s">
        <v>10</v>
      </c>
    </row>
    <row r="2" s="45" customFormat="1" ht="105" customHeight="1" spans="1:1">
      <c r="A2" s="48" t="s">
        <v>11</v>
      </c>
    </row>
    <row r="3" s="45" customFormat="1" ht="98" customHeight="1" spans="1:1">
      <c r="A3" s="49" t="s">
        <v>12</v>
      </c>
    </row>
    <row r="4" s="45" customFormat="1" ht="37" customHeight="1" spans="1:1">
      <c r="A4" s="48" t="s">
        <v>13</v>
      </c>
    </row>
    <row r="5" s="45" customFormat="1" ht="37" customHeight="1" spans="1:1">
      <c r="A5" s="48" t="s">
        <v>14</v>
      </c>
    </row>
    <row r="6" s="45" customFormat="1" ht="67" customHeight="1" spans="1:1">
      <c r="A6" s="48" t="s">
        <v>15</v>
      </c>
    </row>
    <row r="7" s="45" customFormat="1" ht="78" customHeight="1" spans="1:1">
      <c r="A7" s="48" t="s">
        <v>16</v>
      </c>
    </row>
    <row r="8" s="45" customFormat="1" ht="34" customHeight="1" spans="1:1">
      <c r="A8" s="48" t="s">
        <v>17</v>
      </c>
    </row>
    <row r="9" s="45" customFormat="1" ht="34" customHeight="1" spans="1:1">
      <c r="A9" s="48" t="s">
        <v>18</v>
      </c>
    </row>
    <row r="10" s="45" customFormat="1" customHeight="1" spans="1:10">
      <c r="A10" s="48" t="s">
        <v>19</v>
      </c>
      <c r="B10" s="46"/>
      <c r="C10" s="46"/>
      <c r="D10" s="46"/>
      <c r="E10" s="46"/>
      <c r="F10" s="46"/>
      <c r="G10" s="46"/>
      <c r="H10" s="46"/>
      <c r="I10" s="46"/>
      <c r="J10" s="46"/>
    </row>
    <row r="11" s="45" customFormat="1" customHeight="1"/>
  </sheetData>
  <pageMargins left="0.629861111111111" right="0.472222222222222"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tabSelected="1" view="pageBreakPreview" zoomScaleNormal="100" workbookViewId="0">
      <selection activeCell="D19" sqref="D19"/>
    </sheetView>
  </sheetViews>
  <sheetFormatPr defaultColWidth="10.6666666666667" defaultRowHeight="14.25" outlineLevelCol="5"/>
  <cols>
    <col min="1" max="1" width="8.14285714285714" style="19" customWidth="1"/>
    <col min="2" max="2" width="17.1428571428571" style="19" customWidth="1"/>
    <col min="3" max="3" width="19.8571428571429" style="20" customWidth="1"/>
    <col min="4" max="6" width="19.8571428571429" style="19" customWidth="1"/>
    <col min="7" max="16384" width="10.6666666666667" style="19"/>
  </cols>
  <sheetData>
    <row r="1" s="19" customFormat="1" ht="54" customHeight="1" spans="1:6">
      <c r="A1" s="21" t="s">
        <v>20</v>
      </c>
      <c r="B1" s="22"/>
      <c r="C1" s="22"/>
      <c r="D1" s="23"/>
      <c r="E1" s="22"/>
      <c r="F1" s="22"/>
    </row>
    <row r="2" s="19" customFormat="1" ht="62" customHeight="1" spans="1:6">
      <c r="A2" s="24" t="s">
        <v>21</v>
      </c>
      <c r="B2" s="24" t="s">
        <v>22</v>
      </c>
      <c r="C2" s="25" t="s">
        <v>23</v>
      </c>
      <c r="D2" s="26" t="s">
        <v>24</v>
      </c>
      <c r="E2" s="25" t="s">
        <v>25</v>
      </c>
      <c r="F2" s="24" t="s">
        <v>26</v>
      </c>
    </row>
    <row r="3" s="19" customFormat="1" ht="43" customHeight="1" spans="1:6">
      <c r="A3" s="27">
        <v>1</v>
      </c>
      <c r="B3" s="28" t="s">
        <v>27</v>
      </c>
      <c r="C3" s="29">
        <v>15080877.5859</v>
      </c>
      <c r="D3" s="30">
        <v>11588008.038586</v>
      </c>
      <c r="E3" s="30"/>
      <c r="F3" s="31"/>
    </row>
    <row r="4" s="19" customFormat="1" ht="42" customHeight="1" spans="1:6">
      <c r="A4" s="32" t="s">
        <v>28</v>
      </c>
      <c r="B4" s="33"/>
      <c r="C4" s="34"/>
      <c r="D4" s="30" t="s">
        <v>29</v>
      </c>
      <c r="E4" s="35"/>
      <c r="F4" s="36"/>
    </row>
    <row r="5" s="19" customFormat="1" ht="42" customHeight="1" spans="1:6">
      <c r="A5" s="37"/>
      <c r="B5" s="38"/>
      <c r="C5" s="39"/>
      <c r="D5" s="30" t="s">
        <v>30</v>
      </c>
      <c r="E5" s="40"/>
      <c r="F5" s="41"/>
    </row>
    <row r="8" s="19" customFormat="1" spans="3:3">
      <c r="C8" s="20"/>
    </row>
    <row r="9" s="19" customFormat="1" spans="3:5">
      <c r="C9" s="20"/>
      <c r="E9" s="42">
        <f>(C3-D3)/C3</f>
        <v>0.231609170449052</v>
      </c>
    </row>
    <row r="10" s="19" customFormat="1" spans="3:4">
      <c r="C10" s="20"/>
      <c r="D10" s="43"/>
    </row>
    <row r="11" spans="4:4">
      <c r="D11" s="44"/>
    </row>
    <row r="13" spans="4:4">
      <c r="D13" s="44"/>
    </row>
  </sheetData>
  <mergeCells count="4">
    <mergeCell ref="A1:F1"/>
    <mergeCell ref="E4:F4"/>
    <mergeCell ref="E5:F5"/>
    <mergeCell ref="A4:C5"/>
  </mergeCells>
  <pageMargins left="0.75" right="0.75" top="1" bottom="1" header="0.5" footer="0.5"/>
  <pageSetup paperSize="9" scale="92"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7"/>
  <sheetViews>
    <sheetView view="pageBreakPreview" zoomScaleNormal="100" workbookViewId="0">
      <pane ySplit="4" topLeftCell="A5" activePane="bottomLeft" state="frozen"/>
      <selection/>
      <selection pane="bottomLeft" activeCell="P9" sqref="P9"/>
    </sheetView>
  </sheetViews>
  <sheetFormatPr defaultColWidth="9" defaultRowHeight="12"/>
  <cols>
    <col min="1" max="1" width="7.66666666666667" style="1" customWidth="1"/>
    <col min="2" max="2" width="16.3333333333333" style="1" customWidth="1"/>
    <col min="3" max="3" width="17.6666666666667" style="1" customWidth="1"/>
    <col min="4" max="4" width="47.8571428571429" style="1" customWidth="1"/>
    <col min="5" max="5" width="6.82857142857143" style="1" customWidth="1"/>
    <col min="6" max="6" width="6.33333333333333" style="3" customWidth="1"/>
    <col min="7" max="7" width="4.28571428571429" style="3" customWidth="1"/>
    <col min="8" max="8" width="6.17142857142857" style="3" customWidth="1"/>
    <col min="9" max="9" width="5" style="3" customWidth="1"/>
    <col min="10" max="10" width="16.3333333333333" style="4" customWidth="1"/>
    <col min="11" max="16384" width="9" style="1"/>
  </cols>
  <sheetData>
    <row r="1" s="1" customFormat="1" ht="30" customHeight="1" spans="1:10">
      <c r="A1" s="5" t="s">
        <v>31</v>
      </c>
      <c r="B1" s="5"/>
      <c r="C1" s="5"/>
      <c r="D1" s="5"/>
      <c r="E1" s="5"/>
      <c r="F1" s="5"/>
      <c r="G1" s="5"/>
      <c r="H1" s="5"/>
      <c r="I1" s="5"/>
      <c r="J1" s="15"/>
    </row>
    <row r="2" s="2" customFormat="1" ht="22" customHeight="1" spans="1:10">
      <c r="A2" s="6" t="s">
        <v>32</v>
      </c>
      <c r="B2" s="6"/>
      <c r="C2" s="6"/>
      <c r="D2" s="6"/>
      <c r="E2" s="6"/>
      <c r="F2" s="7"/>
      <c r="G2" s="7"/>
      <c r="H2" s="7"/>
      <c r="I2" s="7"/>
      <c r="J2" s="16"/>
    </row>
    <row r="3" s="1" customFormat="1" ht="18" customHeight="1" spans="1:10">
      <c r="A3" s="8" t="s">
        <v>21</v>
      </c>
      <c r="B3" s="8" t="s">
        <v>33</v>
      </c>
      <c r="C3" s="8" t="s">
        <v>34</v>
      </c>
      <c r="D3" s="8" t="s">
        <v>35</v>
      </c>
      <c r="E3" s="8" t="s">
        <v>36</v>
      </c>
      <c r="F3" s="8" t="s">
        <v>37</v>
      </c>
      <c r="G3" s="8"/>
      <c r="H3" s="8" t="s">
        <v>38</v>
      </c>
      <c r="I3" s="8"/>
      <c r="J3" s="17"/>
    </row>
    <row r="4" s="1" customFormat="1" ht="18" customHeight="1" spans="1:10">
      <c r="A4" s="8"/>
      <c r="B4" s="8"/>
      <c r="C4" s="8"/>
      <c r="D4" s="8"/>
      <c r="E4" s="8"/>
      <c r="F4" s="8"/>
      <c r="G4" s="8"/>
      <c r="H4" s="8" t="s">
        <v>39</v>
      </c>
      <c r="I4" s="8"/>
      <c r="J4" s="17" t="s">
        <v>40</v>
      </c>
    </row>
    <row r="5" s="1" customFormat="1" ht="18" customHeight="1" spans="1:10">
      <c r="A5" s="8" t="s">
        <v>41</v>
      </c>
      <c r="B5" s="9" t="s">
        <v>42</v>
      </c>
      <c r="C5" s="10"/>
      <c r="D5" s="10"/>
      <c r="E5" s="8"/>
      <c r="F5" s="8"/>
      <c r="G5" s="8"/>
      <c r="H5" s="8"/>
      <c r="I5" s="8"/>
      <c r="J5" s="17"/>
    </row>
    <row r="6" s="1" customFormat="1" ht="45" customHeight="1" spans="1:10">
      <c r="A6" s="8">
        <v>1</v>
      </c>
      <c r="B6" s="9" t="s">
        <v>43</v>
      </c>
      <c r="C6" s="10" t="s">
        <v>44</v>
      </c>
      <c r="D6" s="10" t="s">
        <v>45</v>
      </c>
      <c r="E6" s="8" t="s">
        <v>46</v>
      </c>
      <c r="F6" s="11">
        <v>356.08</v>
      </c>
      <c r="G6" s="8"/>
      <c r="H6" s="8"/>
      <c r="I6" s="8"/>
      <c r="J6" s="17"/>
    </row>
    <row r="7" s="1" customFormat="1" ht="48" customHeight="1" spans="1:10">
      <c r="A7" s="8">
        <v>2</v>
      </c>
      <c r="B7" s="9" t="s">
        <v>47</v>
      </c>
      <c r="C7" s="10" t="s">
        <v>48</v>
      </c>
      <c r="D7" s="10" t="s">
        <v>45</v>
      </c>
      <c r="E7" s="8" t="s">
        <v>46</v>
      </c>
      <c r="F7" s="11">
        <v>1841.34</v>
      </c>
      <c r="G7" s="8"/>
      <c r="H7" s="8"/>
      <c r="I7" s="8"/>
      <c r="J7" s="17"/>
    </row>
    <row r="8" s="1" customFormat="1" ht="30" customHeight="1" spans="1:10">
      <c r="A8" s="8" t="s">
        <v>49</v>
      </c>
      <c r="B8" s="9" t="s">
        <v>50</v>
      </c>
      <c r="C8" s="10"/>
      <c r="D8" s="10"/>
      <c r="E8" s="8"/>
      <c r="F8" s="8"/>
      <c r="G8" s="8"/>
      <c r="H8" s="8"/>
      <c r="I8" s="8"/>
      <c r="J8" s="17"/>
    </row>
    <row r="9" customFormat="1" ht="60" customHeight="1" spans="1:10">
      <c r="A9" s="8">
        <v>3</v>
      </c>
      <c r="B9" s="9" t="s">
        <v>51</v>
      </c>
      <c r="C9" s="10" t="s">
        <v>52</v>
      </c>
      <c r="D9" s="10" t="s">
        <v>53</v>
      </c>
      <c r="E9" s="8" t="s">
        <v>46</v>
      </c>
      <c r="F9" s="11">
        <v>2032.93</v>
      </c>
      <c r="G9" s="8"/>
      <c r="H9" s="8"/>
      <c r="I9" s="8"/>
      <c r="J9" s="17"/>
    </row>
    <row r="10" customFormat="1" ht="60" customHeight="1" spans="1:10">
      <c r="A10" s="8">
        <v>4</v>
      </c>
      <c r="B10" s="9" t="s">
        <v>54</v>
      </c>
      <c r="C10" s="10" t="s">
        <v>52</v>
      </c>
      <c r="D10" s="10" t="s">
        <v>55</v>
      </c>
      <c r="E10" s="8" t="s">
        <v>46</v>
      </c>
      <c r="F10" s="11">
        <v>3984.99</v>
      </c>
      <c r="G10" s="8"/>
      <c r="H10" s="8"/>
      <c r="I10" s="8"/>
      <c r="J10" s="17"/>
    </row>
    <row r="11" customFormat="1" ht="60" customHeight="1" spans="1:10">
      <c r="A11" s="8">
        <v>5</v>
      </c>
      <c r="B11" s="9" t="s">
        <v>56</v>
      </c>
      <c r="C11" s="10" t="s">
        <v>52</v>
      </c>
      <c r="D11" s="10" t="s">
        <v>57</v>
      </c>
      <c r="E11" s="8" t="s">
        <v>46</v>
      </c>
      <c r="F11" s="11">
        <v>2954.81</v>
      </c>
      <c r="G11" s="8"/>
      <c r="H11" s="8"/>
      <c r="I11" s="8"/>
      <c r="J11" s="17"/>
    </row>
    <row r="12" customFormat="1" ht="60" customHeight="1" spans="1:10">
      <c r="A12" s="8">
        <v>6</v>
      </c>
      <c r="B12" s="9" t="s">
        <v>58</v>
      </c>
      <c r="C12" s="10" t="s">
        <v>52</v>
      </c>
      <c r="D12" s="10" t="s">
        <v>59</v>
      </c>
      <c r="E12" s="8" t="s">
        <v>46</v>
      </c>
      <c r="F12" s="11">
        <v>3058.73</v>
      </c>
      <c r="G12" s="8"/>
      <c r="H12" s="8"/>
      <c r="I12" s="8"/>
      <c r="J12" s="17"/>
    </row>
    <row r="13" customFormat="1" ht="60" customHeight="1" spans="1:10">
      <c r="A13" s="8">
        <v>7</v>
      </c>
      <c r="B13" s="9" t="s">
        <v>60</v>
      </c>
      <c r="C13" s="10" t="s">
        <v>52</v>
      </c>
      <c r="D13" s="10" t="s">
        <v>61</v>
      </c>
      <c r="E13" s="8" t="s">
        <v>46</v>
      </c>
      <c r="F13" s="11">
        <v>355.31</v>
      </c>
      <c r="G13" s="8"/>
      <c r="H13" s="8"/>
      <c r="I13" s="8"/>
      <c r="J13" s="17"/>
    </row>
    <row r="14" customFormat="1" ht="60" customHeight="1" spans="1:10">
      <c r="A14" s="8">
        <v>8</v>
      </c>
      <c r="B14" s="9" t="s">
        <v>62</v>
      </c>
      <c r="C14" s="10" t="s">
        <v>52</v>
      </c>
      <c r="D14" s="10" t="s">
        <v>63</v>
      </c>
      <c r="E14" s="8" t="s">
        <v>46</v>
      </c>
      <c r="F14" s="11">
        <v>381.68</v>
      </c>
      <c r="G14" s="8"/>
      <c r="H14" s="8"/>
      <c r="I14" s="8"/>
      <c r="J14" s="17"/>
    </row>
    <row r="15" customFormat="1" ht="60" customHeight="1" spans="1:10">
      <c r="A15" s="8">
        <v>9</v>
      </c>
      <c r="B15" s="9" t="s">
        <v>64</v>
      </c>
      <c r="C15" s="10" t="s">
        <v>52</v>
      </c>
      <c r="D15" s="10" t="s">
        <v>65</v>
      </c>
      <c r="E15" s="8" t="s">
        <v>46</v>
      </c>
      <c r="F15" s="11">
        <v>33.24</v>
      </c>
      <c r="G15" s="8"/>
      <c r="H15" s="8"/>
      <c r="I15" s="8"/>
      <c r="J15" s="17"/>
    </row>
    <row r="16" customFormat="1" ht="60" customHeight="1" spans="1:10">
      <c r="A16" s="8">
        <v>10</v>
      </c>
      <c r="B16" s="9" t="s">
        <v>66</v>
      </c>
      <c r="C16" s="10" t="s">
        <v>52</v>
      </c>
      <c r="D16" s="10" t="s">
        <v>67</v>
      </c>
      <c r="E16" s="8" t="s">
        <v>46</v>
      </c>
      <c r="F16" s="11">
        <v>74.37</v>
      </c>
      <c r="G16" s="8"/>
      <c r="H16" s="8"/>
      <c r="I16" s="8"/>
      <c r="J16" s="17"/>
    </row>
    <row r="17" customFormat="1" ht="60" customHeight="1" spans="1:10">
      <c r="A17" s="8">
        <v>11</v>
      </c>
      <c r="B17" s="9" t="s">
        <v>68</v>
      </c>
      <c r="C17" s="10" t="s">
        <v>52</v>
      </c>
      <c r="D17" s="10" t="s">
        <v>69</v>
      </c>
      <c r="E17" s="8" t="s">
        <v>46</v>
      </c>
      <c r="F17" s="11">
        <v>92.65</v>
      </c>
      <c r="G17" s="8"/>
      <c r="H17" s="8"/>
      <c r="I17" s="8"/>
      <c r="J17" s="17"/>
    </row>
    <row r="18" customFormat="1" ht="60" customHeight="1" spans="1:10">
      <c r="A18" s="8">
        <v>12</v>
      </c>
      <c r="B18" s="9" t="s">
        <v>70</v>
      </c>
      <c r="C18" s="10" t="s">
        <v>52</v>
      </c>
      <c r="D18" s="10" t="s">
        <v>71</v>
      </c>
      <c r="E18" s="8" t="s">
        <v>46</v>
      </c>
      <c r="F18" s="11">
        <v>123.82</v>
      </c>
      <c r="G18" s="8"/>
      <c r="H18" s="8"/>
      <c r="I18" s="8"/>
      <c r="J18" s="17"/>
    </row>
    <row r="19" customFormat="1" ht="40" customHeight="1" spans="1:10">
      <c r="A19" s="8">
        <v>13</v>
      </c>
      <c r="B19" s="9" t="s">
        <v>72</v>
      </c>
      <c r="C19" s="10" t="s">
        <v>73</v>
      </c>
      <c r="D19" s="10" t="s">
        <v>74</v>
      </c>
      <c r="E19" s="8" t="s">
        <v>46</v>
      </c>
      <c r="F19" s="11">
        <v>1649.1</v>
      </c>
      <c r="G19" s="8"/>
      <c r="H19" s="8"/>
      <c r="I19" s="8"/>
      <c r="J19" s="17"/>
    </row>
    <row r="20" customFormat="1" ht="48" customHeight="1" spans="1:10">
      <c r="A20" s="8">
        <v>14</v>
      </c>
      <c r="B20" s="9" t="s">
        <v>75</v>
      </c>
      <c r="C20" s="10" t="s">
        <v>73</v>
      </c>
      <c r="D20" s="10" t="s">
        <v>76</v>
      </c>
      <c r="E20" s="8" t="s">
        <v>46</v>
      </c>
      <c r="F20" s="11">
        <v>8483.4</v>
      </c>
      <c r="G20" s="8"/>
      <c r="H20" s="8"/>
      <c r="I20" s="8"/>
      <c r="J20" s="17"/>
    </row>
    <row r="21" customFormat="1" ht="50" customHeight="1" spans="1:10">
      <c r="A21" s="8">
        <v>15</v>
      </c>
      <c r="B21" s="9" t="s">
        <v>77</v>
      </c>
      <c r="C21" s="10" t="s">
        <v>78</v>
      </c>
      <c r="D21" s="10" t="s">
        <v>79</v>
      </c>
      <c r="E21" s="8" t="s">
        <v>46</v>
      </c>
      <c r="F21" s="11">
        <v>8483.4</v>
      </c>
      <c r="G21" s="8"/>
      <c r="H21" s="8"/>
      <c r="I21" s="8"/>
      <c r="J21" s="17"/>
    </row>
    <row r="22" customFormat="1" ht="57" customHeight="1" spans="1:10">
      <c r="A22" s="8">
        <v>16</v>
      </c>
      <c r="B22" s="9" t="s">
        <v>80</v>
      </c>
      <c r="C22" s="10" t="s">
        <v>73</v>
      </c>
      <c r="D22" s="10" t="s">
        <v>81</v>
      </c>
      <c r="E22" s="8" t="s">
        <v>46</v>
      </c>
      <c r="F22" s="11">
        <v>18380.92</v>
      </c>
      <c r="G22" s="8"/>
      <c r="H22" s="8"/>
      <c r="I22" s="8"/>
      <c r="J22" s="17"/>
    </row>
    <row r="23" customFormat="1" ht="50" customHeight="1" spans="1:10">
      <c r="A23" s="8">
        <v>17</v>
      </c>
      <c r="B23" s="9" t="s">
        <v>82</v>
      </c>
      <c r="C23" s="10" t="s">
        <v>52</v>
      </c>
      <c r="D23" s="10" t="s">
        <v>83</v>
      </c>
      <c r="E23" s="8" t="s">
        <v>46</v>
      </c>
      <c r="F23" s="11">
        <v>72.18</v>
      </c>
      <c r="G23" s="8"/>
      <c r="H23" s="8"/>
      <c r="I23" s="8"/>
      <c r="J23" s="17"/>
    </row>
    <row r="24" customFormat="1" ht="50" customHeight="1" spans="1:10">
      <c r="A24" s="8">
        <v>18</v>
      </c>
      <c r="B24" s="9" t="s">
        <v>84</v>
      </c>
      <c r="C24" s="10" t="s">
        <v>73</v>
      </c>
      <c r="D24" s="10" t="s">
        <v>85</v>
      </c>
      <c r="E24" s="8" t="s">
        <v>46</v>
      </c>
      <c r="F24" s="11">
        <v>20142.9</v>
      </c>
      <c r="G24" s="8"/>
      <c r="H24" s="8"/>
      <c r="I24" s="8"/>
      <c r="J24" s="17"/>
    </row>
    <row r="25" customFormat="1" ht="51" customHeight="1" spans="1:10">
      <c r="A25" s="8">
        <v>19</v>
      </c>
      <c r="B25" s="9" t="s">
        <v>86</v>
      </c>
      <c r="C25" s="10" t="s">
        <v>78</v>
      </c>
      <c r="D25" s="10" t="s">
        <v>87</v>
      </c>
      <c r="E25" s="8" t="s">
        <v>46</v>
      </c>
      <c r="F25" s="11">
        <v>20142.9</v>
      </c>
      <c r="G25" s="8"/>
      <c r="H25" s="8"/>
      <c r="I25" s="8"/>
      <c r="J25" s="17"/>
    </row>
    <row r="26" customFormat="1" ht="24" customHeight="1" spans="1:10">
      <c r="A26" s="8" t="s">
        <v>88</v>
      </c>
      <c r="B26" s="9" t="s">
        <v>89</v>
      </c>
      <c r="C26" s="10"/>
      <c r="D26" s="10"/>
      <c r="E26" s="8"/>
      <c r="F26" s="12"/>
      <c r="G26" s="13"/>
      <c r="H26" s="14"/>
      <c r="I26" s="18"/>
      <c r="J26" s="17"/>
    </row>
    <row r="27" customFormat="1" ht="61" customHeight="1" spans="1:10">
      <c r="A27" s="8">
        <v>20</v>
      </c>
      <c r="B27" s="9" t="s">
        <v>66</v>
      </c>
      <c r="C27" s="10" t="s">
        <v>52</v>
      </c>
      <c r="D27" s="10" t="s">
        <v>90</v>
      </c>
      <c r="E27" s="8" t="s">
        <v>46</v>
      </c>
      <c r="F27" s="11">
        <v>1107.91</v>
      </c>
      <c r="G27" s="8"/>
      <c r="H27" s="8"/>
      <c r="I27" s="8"/>
      <c r="J27" s="17"/>
    </row>
    <row r="28" customFormat="1" ht="61" customHeight="1" spans="1:10">
      <c r="A28" s="8">
        <v>21</v>
      </c>
      <c r="B28" s="9" t="s">
        <v>64</v>
      </c>
      <c r="C28" s="10" t="s">
        <v>52</v>
      </c>
      <c r="D28" s="10" t="s">
        <v>91</v>
      </c>
      <c r="E28" s="8" t="s">
        <v>46</v>
      </c>
      <c r="F28" s="11">
        <v>1971.27</v>
      </c>
      <c r="G28" s="8"/>
      <c r="H28" s="8"/>
      <c r="I28" s="8"/>
      <c r="J28" s="17"/>
    </row>
    <row r="29" customFormat="1" ht="48" customHeight="1" spans="1:10">
      <c r="A29" s="8">
        <v>22</v>
      </c>
      <c r="B29" s="9" t="s">
        <v>92</v>
      </c>
      <c r="C29" s="10" t="s">
        <v>52</v>
      </c>
      <c r="D29" s="10" t="s">
        <v>93</v>
      </c>
      <c r="E29" s="8" t="s">
        <v>46</v>
      </c>
      <c r="F29" s="11">
        <v>1068.11</v>
      </c>
      <c r="G29" s="8"/>
      <c r="H29" s="8"/>
      <c r="I29" s="8"/>
      <c r="J29" s="17"/>
    </row>
    <row r="30" customFormat="1" ht="60" customHeight="1" spans="1:10">
      <c r="A30" s="8">
        <v>23</v>
      </c>
      <c r="B30" s="9" t="s">
        <v>94</v>
      </c>
      <c r="C30" s="10" t="s">
        <v>52</v>
      </c>
      <c r="D30" s="10" t="s">
        <v>95</v>
      </c>
      <c r="E30" s="8" t="s">
        <v>46</v>
      </c>
      <c r="F30" s="11">
        <v>1651</v>
      </c>
      <c r="G30" s="8"/>
      <c r="H30" s="8"/>
      <c r="I30" s="8"/>
      <c r="J30" s="17"/>
    </row>
    <row r="31" customFormat="1" ht="48" customHeight="1" spans="1:10">
      <c r="A31" s="8">
        <v>24</v>
      </c>
      <c r="B31" s="9" t="s">
        <v>96</v>
      </c>
      <c r="C31" s="10" t="s">
        <v>52</v>
      </c>
      <c r="D31" s="10" t="s">
        <v>97</v>
      </c>
      <c r="E31" s="8" t="s">
        <v>46</v>
      </c>
      <c r="F31" s="11">
        <v>8.64</v>
      </c>
      <c r="G31" s="8"/>
      <c r="H31" s="8"/>
      <c r="I31" s="8"/>
      <c r="J31" s="17"/>
    </row>
    <row r="32" customFormat="1" ht="61" customHeight="1" spans="1:10">
      <c r="A32" s="8">
        <v>25</v>
      </c>
      <c r="B32" s="9" t="s">
        <v>98</v>
      </c>
      <c r="C32" s="10" t="s">
        <v>52</v>
      </c>
      <c r="D32" s="10" t="s">
        <v>99</v>
      </c>
      <c r="E32" s="8" t="s">
        <v>46</v>
      </c>
      <c r="F32" s="11">
        <v>19.5</v>
      </c>
      <c r="G32" s="8"/>
      <c r="H32" s="8"/>
      <c r="I32" s="8"/>
      <c r="J32" s="17"/>
    </row>
    <row r="33" customFormat="1" ht="49" customHeight="1" spans="1:10">
      <c r="A33" s="8">
        <v>26</v>
      </c>
      <c r="B33" s="9" t="s">
        <v>100</v>
      </c>
      <c r="C33" s="10" t="s">
        <v>52</v>
      </c>
      <c r="D33" s="10" t="s">
        <v>101</v>
      </c>
      <c r="E33" s="8" t="s">
        <v>46</v>
      </c>
      <c r="F33" s="11">
        <v>22.88</v>
      </c>
      <c r="G33" s="8"/>
      <c r="H33" s="8"/>
      <c r="I33" s="8"/>
      <c r="J33" s="17"/>
    </row>
    <row r="34" customFormat="1" ht="61" customHeight="1" spans="1:10">
      <c r="A34" s="8">
        <v>27</v>
      </c>
      <c r="B34" s="9" t="s">
        <v>102</v>
      </c>
      <c r="C34" s="10" t="s">
        <v>52</v>
      </c>
      <c r="D34" s="10" t="s">
        <v>103</v>
      </c>
      <c r="E34" s="8" t="s">
        <v>46</v>
      </c>
      <c r="F34" s="11">
        <v>31.76</v>
      </c>
      <c r="G34" s="8"/>
      <c r="H34" s="8"/>
      <c r="I34" s="8"/>
      <c r="J34" s="17"/>
    </row>
    <row r="35" customFormat="1" ht="43" customHeight="1" spans="1:10">
      <c r="A35" s="8">
        <v>28</v>
      </c>
      <c r="B35" s="9" t="s">
        <v>104</v>
      </c>
      <c r="C35" s="10" t="s">
        <v>73</v>
      </c>
      <c r="D35" s="10" t="s">
        <v>105</v>
      </c>
      <c r="E35" s="8" t="s">
        <v>46</v>
      </c>
      <c r="F35" s="11">
        <v>679.97</v>
      </c>
      <c r="G35" s="8"/>
      <c r="H35" s="8"/>
      <c r="I35" s="8"/>
      <c r="J35" s="17"/>
    </row>
    <row r="36" customFormat="1" ht="51" customHeight="1" spans="1:10">
      <c r="A36" s="8">
        <v>29</v>
      </c>
      <c r="B36" s="9" t="s">
        <v>106</v>
      </c>
      <c r="C36" s="10" t="s">
        <v>73</v>
      </c>
      <c r="D36" s="10" t="s">
        <v>107</v>
      </c>
      <c r="E36" s="8" t="s">
        <v>46</v>
      </c>
      <c r="F36" s="11">
        <v>4050.2</v>
      </c>
      <c r="G36" s="8"/>
      <c r="H36" s="8"/>
      <c r="I36" s="8"/>
      <c r="J36" s="17"/>
    </row>
    <row r="37" customFormat="1" ht="43" customHeight="1" spans="1:10">
      <c r="A37" s="8">
        <v>30</v>
      </c>
      <c r="B37" s="9" t="s">
        <v>108</v>
      </c>
      <c r="C37" s="10" t="s">
        <v>78</v>
      </c>
      <c r="D37" s="10" t="s">
        <v>109</v>
      </c>
      <c r="E37" s="8" t="s">
        <v>46</v>
      </c>
      <c r="F37" s="11">
        <v>4050.2</v>
      </c>
      <c r="G37" s="8"/>
      <c r="H37" s="8"/>
      <c r="I37" s="8"/>
      <c r="J37" s="17"/>
    </row>
    <row r="38" customFormat="1" ht="62" customHeight="1" spans="1:10">
      <c r="A38" s="8">
        <v>31</v>
      </c>
      <c r="B38" s="9" t="s">
        <v>110</v>
      </c>
      <c r="C38" s="10" t="s">
        <v>73</v>
      </c>
      <c r="D38" s="10" t="s">
        <v>111</v>
      </c>
      <c r="E38" s="8" t="s">
        <v>46</v>
      </c>
      <c r="F38" s="11">
        <v>5098.43</v>
      </c>
      <c r="G38" s="8"/>
      <c r="H38" s="8"/>
      <c r="I38" s="8"/>
      <c r="J38" s="17"/>
    </row>
    <row r="39" customFormat="1" ht="46" customHeight="1" spans="1:10">
      <c r="A39" s="8">
        <v>32</v>
      </c>
      <c r="B39" s="9" t="s">
        <v>112</v>
      </c>
      <c r="C39" s="10" t="s">
        <v>52</v>
      </c>
      <c r="D39" s="10" t="s">
        <v>113</v>
      </c>
      <c r="E39" s="8" t="s">
        <v>46</v>
      </c>
      <c r="F39" s="11">
        <v>15.71</v>
      </c>
      <c r="G39" s="8"/>
      <c r="H39" s="8"/>
      <c r="I39" s="8"/>
      <c r="J39" s="17"/>
    </row>
    <row r="40" customFormat="1" ht="46" customHeight="1" spans="1:10">
      <c r="A40" s="8">
        <v>33</v>
      </c>
      <c r="B40" s="9" t="s">
        <v>114</v>
      </c>
      <c r="C40" s="10" t="s">
        <v>73</v>
      </c>
      <c r="D40" s="10" t="s">
        <v>115</v>
      </c>
      <c r="E40" s="8" t="s">
        <v>46</v>
      </c>
      <c r="F40" s="11">
        <v>6285.88</v>
      </c>
      <c r="G40" s="8"/>
      <c r="H40" s="8"/>
      <c r="I40" s="8"/>
      <c r="J40" s="17"/>
    </row>
    <row r="41" customFormat="1" ht="46" customHeight="1" spans="1:10">
      <c r="A41" s="8">
        <v>34</v>
      </c>
      <c r="B41" s="9" t="s">
        <v>116</v>
      </c>
      <c r="C41" s="10" t="s">
        <v>78</v>
      </c>
      <c r="D41" s="10" t="s">
        <v>117</v>
      </c>
      <c r="E41" s="8" t="s">
        <v>46</v>
      </c>
      <c r="F41" s="11">
        <v>6285.88</v>
      </c>
      <c r="G41" s="8"/>
      <c r="H41" s="8"/>
      <c r="I41" s="8"/>
      <c r="J41" s="17"/>
    </row>
    <row r="42" customFormat="1" ht="24" customHeight="1" spans="1:10">
      <c r="A42" s="8" t="s">
        <v>118</v>
      </c>
      <c r="B42" s="9" t="s">
        <v>119</v>
      </c>
      <c r="C42" s="10"/>
      <c r="D42" s="10"/>
      <c r="E42" s="8"/>
      <c r="F42" s="12"/>
      <c r="G42" s="13"/>
      <c r="H42" s="14"/>
      <c r="I42" s="18"/>
      <c r="J42" s="17"/>
    </row>
    <row r="43" customFormat="1" ht="64" customHeight="1" spans="1:10">
      <c r="A43" s="8">
        <v>35</v>
      </c>
      <c r="B43" s="9" t="s">
        <v>120</v>
      </c>
      <c r="C43" s="10" t="s">
        <v>52</v>
      </c>
      <c r="D43" s="10" t="s">
        <v>53</v>
      </c>
      <c r="E43" s="8" t="s">
        <v>46</v>
      </c>
      <c r="F43" s="11">
        <v>908.77</v>
      </c>
      <c r="G43" s="8"/>
      <c r="H43" s="8"/>
      <c r="I43" s="8"/>
      <c r="J43" s="17"/>
    </row>
    <row r="44" customFormat="1" ht="60" customHeight="1" spans="1:10">
      <c r="A44" s="8">
        <v>36</v>
      </c>
      <c r="B44" s="9" t="s">
        <v>51</v>
      </c>
      <c r="C44" s="10" t="s">
        <v>52</v>
      </c>
      <c r="D44" s="10" t="s">
        <v>55</v>
      </c>
      <c r="E44" s="8" t="s">
        <v>46</v>
      </c>
      <c r="F44" s="11">
        <v>1519.27</v>
      </c>
      <c r="G44" s="8"/>
      <c r="H44" s="8"/>
      <c r="I44" s="8"/>
      <c r="J44" s="17"/>
    </row>
    <row r="45" customFormat="1" ht="45" customHeight="1" spans="1:10">
      <c r="A45" s="8">
        <v>37</v>
      </c>
      <c r="B45" s="9" t="s">
        <v>54</v>
      </c>
      <c r="C45" s="10" t="s">
        <v>52</v>
      </c>
      <c r="D45" s="10" t="s">
        <v>57</v>
      </c>
      <c r="E45" s="8" t="s">
        <v>46</v>
      </c>
      <c r="F45" s="11">
        <v>1717.28</v>
      </c>
      <c r="G45" s="8"/>
      <c r="H45" s="8"/>
      <c r="I45" s="8"/>
      <c r="J45" s="17"/>
    </row>
    <row r="46" customFormat="1" ht="57" customHeight="1" spans="1:10">
      <c r="A46" s="8">
        <v>38</v>
      </c>
      <c r="B46" s="9" t="s">
        <v>56</v>
      </c>
      <c r="C46" s="10" t="s">
        <v>52</v>
      </c>
      <c r="D46" s="10" t="s">
        <v>59</v>
      </c>
      <c r="E46" s="8" t="s">
        <v>46</v>
      </c>
      <c r="F46" s="11">
        <v>2577.48</v>
      </c>
      <c r="G46" s="8"/>
      <c r="H46" s="8"/>
      <c r="I46" s="8"/>
      <c r="J46" s="17"/>
    </row>
    <row r="47" customFormat="1" ht="48" customHeight="1" spans="1:10">
      <c r="A47" s="8">
        <v>39</v>
      </c>
      <c r="B47" s="9" t="s">
        <v>62</v>
      </c>
      <c r="C47" s="10" t="s">
        <v>52</v>
      </c>
      <c r="D47" s="10" t="s">
        <v>65</v>
      </c>
      <c r="E47" s="8" t="s">
        <v>46</v>
      </c>
      <c r="F47" s="11">
        <v>8.47</v>
      </c>
      <c r="G47" s="8"/>
      <c r="H47" s="8"/>
      <c r="I47" s="8"/>
      <c r="J47" s="17"/>
    </row>
    <row r="48" customFormat="1" ht="48" customHeight="1" spans="1:10">
      <c r="A48" s="8">
        <v>40</v>
      </c>
      <c r="B48" s="9" t="s">
        <v>68</v>
      </c>
      <c r="C48" s="10" t="s">
        <v>52</v>
      </c>
      <c r="D48" s="10" t="s">
        <v>67</v>
      </c>
      <c r="E48" s="8" t="s">
        <v>46</v>
      </c>
      <c r="F48" s="11">
        <v>18.07</v>
      </c>
      <c r="G48" s="8"/>
      <c r="H48" s="8"/>
      <c r="I48" s="8"/>
      <c r="J48" s="17"/>
    </row>
    <row r="49" customFormat="1" ht="48" customHeight="1" spans="1:10">
      <c r="A49" s="8">
        <v>41</v>
      </c>
      <c r="B49" s="9" t="s">
        <v>70</v>
      </c>
      <c r="C49" s="10" t="s">
        <v>52</v>
      </c>
      <c r="D49" s="10" t="s">
        <v>69</v>
      </c>
      <c r="E49" s="8" t="s">
        <v>46</v>
      </c>
      <c r="F49" s="11">
        <v>159.1</v>
      </c>
      <c r="G49" s="8"/>
      <c r="H49" s="8"/>
      <c r="I49" s="8"/>
      <c r="J49" s="17"/>
    </row>
    <row r="50" customFormat="1" ht="60" customHeight="1" spans="1:10">
      <c r="A50" s="8">
        <v>42</v>
      </c>
      <c r="B50" s="9" t="s">
        <v>82</v>
      </c>
      <c r="C50" s="10" t="s">
        <v>52</v>
      </c>
      <c r="D50" s="10" t="s">
        <v>71</v>
      </c>
      <c r="E50" s="8" t="s">
        <v>46</v>
      </c>
      <c r="F50" s="11">
        <v>240.64</v>
      </c>
      <c r="G50" s="8"/>
      <c r="H50" s="8"/>
      <c r="I50" s="8"/>
      <c r="J50" s="17"/>
    </row>
    <row r="51" customFormat="1" ht="35" customHeight="1" spans="1:10">
      <c r="A51" s="8">
        <v>43</v>
      </c>
      <c r="B51" s="9" t="s">
        <v>121</v>
      </c>
      <c r="C51" s="10" t="s">
        <v>73</v>
      </c>
      <c r="D51" s="10" t="s">
        <v>74</v>
      </c>
      <c r="E51" s="8" t="s">
        <v>46</v>
      </c>
      <c r="F51" s="11">
        <v>634.49</v>
      </c>
      <c r="G51" s="8"/>
      <c r="H51" s="8"/>
      <c r="I51" s="8"/>
      <c r="J51" s="17"/>
    </row>
    <row r="52" customFormat="1" ht="51" customHeight="1" spans="1:10">
      <c r="A52" s="8">
        <v>44</v>
      </c>
      <c r="B52" s="9" t="s">
        <v>122</v>
      </c>
      <c r="C52" s="10" t="s">
        <v>73</v>
      </c>
      <c r="D52" s="10" t="s">
        <v>76</v>
      </c>
      <c r="E52" s="8" t="s">
        <v>46</v>
      </c>
      <c r="F52" s="11">
        <v>748.96</v>
      </c>
      <c r="G52" s="8"/>
      <c r="H52" s="8"/>
      <c r="I52" s="8"/>
      <c r="J52" s="17"/>
    </row>
    <row r="53" customFormat="1" ht="47" customHeight="1" spans="1:10">
      <c r="A53" s="8">
        <v>45</v>
      </c>
      <c r="B53" s="9" t="s">
        <v>123</v>
      </c>
      <c r="C53" s="10" t="s">
        <v>78</v>
      </c>
      <c r="D53" s="10" t="s">
        <v>79</v>
      </c>
      <c r="E53" s="8" t="s">
        <v>46</v>
      </c>
      <c r="F53" s="11">
        <v>748.96</v>
      </c>
      <c r="G53" s="8"/>
      <c r="H53" s="8"/>
      <c r="I53" s="8"/>
      <c r="J53" s="17"/>
    </row>
    <row r="54" customFormat="1" ht="58" customHeight="1" spans="1:10">
      <c r="A54" s="8">
        <v>46</v>
      </c>
      <c r="B54" s="9" t="s">
        <v>72</v>
      </c>
      <c r="C54" s="10" t="s">
        <v>73</v>
      </c>
      <c r="D54" s="10" t="s">
        <v>81</v>
      </c>
      <c r="E54" s="8" t="s">
        <v>46</v>
      </c>
      <c r="F54" s="11">
        <v>11210.63</v>
      </c>
      <c r="G54" s="8"/>
      <c r="H54" s="8"/>
      <c r="I54" s="8"/>
      <c r="J54" s="17"/>
    </row>
    <row r="55" customFormat="1" ht="47" customHeight="1" spans="1:10">
      <c r="A55" s="8">
        <v>47</v>
      </c>
      <c r="B55" s="9" t="s">
        <v>75</v>
      </c>
      <c r="C55" s="10" t="s">
        <v>73</v>
      </c>
      <c r="D55" s="10" t="s">
        <v>85</v>
      </c>
      <c r="E55" s="8" t="s">
        <v>46</v>
      </c>
      <c r="F55" s="11">
        <v>7423.57</v>
      </c>
      <c r="G55" s="8"/>
      <c r="H55" s="8"/>
      <c r="I55" s="8"/>
      <c r="J55" s="17"/>
    </row>
    <row r="56" customFormat="1" ht="47" customHeight="1" spans="1:10">
      <c r="A56" s="8">
        <v>48</v>
      </c>
      <c r="B56" s="9" t="s">
        <v>47</v>
      </c>
      <c r="C56" s="10" t="s">
        <v>78</v>
      </c>
      <c r="D56" s="10" t="s">
        <v>87</v>
      </c>
      <c r="E56" s="8" t="s">
        <v>46</v>
      </c>
      <c r="F56" s="11">
        <v>7423.57</v>
      </c>
      <c r="G56" s="8"/>
      <c r="H56" s="8"/>
      <c r="I56" s="8"/>
      <c r="J56" s="17"/>
    </row>
    <row r="57" customFormat="1" ht="24" customHeight="1" spans="1:10">
      <c r="A57" s="8" t="s">
        <v>124</v>
      </c>
      <c r="B57" s="9" t="s">
        <v>125</v>
      </c>
      <c r="C57" s="10"/>
      <c r="D57" s="10"/>
      <c r="E57" s="8"/>
      <c r="F57" s="12"/>
      <c r="G57" s="13"/>
      <c r="H57" s="14"/>
      <c r="I57" s="18"/>
      <c r="J57" s="17"/>
    </row>
    <row r="58" customFormat="1" ht="58" customHeight="1" spans="1:10">
      <c r="A58" s="8">
        <v>49</v>
      </c>
      <c r="B58" s="9" t="s">
        <v>126</v>
      </c>
      <c r="C58" s="10" t="s">
        <v>127</v>
      </c>
      <c r="D58" s="10" t="s">
        <v>128</v>
      </c>
      <c r="E58" s="8" t="s">
        <v>46</v>
      </c>
      <c r="F58" s="11">
        <v>148.47</v>
      </c>
      <c r="G58" s="8"/>
      <c r="H58" s="8"/>
      <c r="I58" s="8"/>
      <c r="J58" s="17"/>
    </row>
    <row r="59" customFormat="1" ht="58" customHeight="1" spans="1:10">
      <c r="A59" s="8">
        <v>50</v>
      </c>
      <c r="B59" s="9" t="s">
        <v>129</v>
      </c>
      <c r="C59" s="10" t="s">
        <v>127</v>
      </c>
      <c r="D59" s="10" t="s">
        <v>130</v>
      </c>
      <c r="E59" s="8" t="s">
        <v>46</v>
      </c>
      <c r="F59" s="11">
        <v>193.32</v>
      </c>
      <c r="G59" s="8"/>
      <c r="H59" s="8"/>
      <c r="I59" s="8"/>
      <c r="J59" s="17"/>
    </row>
    <row r="60" customFormat="1" ht="48" customHeight="1" spans="1:10">
      <c r="A60" s="8">
        <v>51</v>
      </c>
      <c r="B60" s="9" t="s">
        <v>131</v>
      </c>
      <c r="C60" s="10" t="s">
        <v>132</v>
      </c>
      <c r="D60" s="10" t="s">
        <v>133</v>
      </c>
      <c r="E60" s="8" t="s">
        <v>46</v>
      </c>
      <c r="F60" s="11">
        <v>433.71</v>
      </c>
      <c r="G60" s="8"/>
      <c r="H60" s="8"/>
      <c r="I60" s="8"/>
      <c r="J60" s="17"/>
    </row>
    <row r="61" customFormat="1" ht="62" customHeight="1" spans="1:10">
      <c r="A61" s="8">
        <v>52</v>
      </c>
      <c r="B61" s="9" t="s">
        <v>134</v>
      </c>
      <c r="C61" s="10" t="s">
        <v>132</v>
      </c>
      <c r="D61" s="10" t="s">
        <v>135</v>
      </c>
      <c r="E61" s="8" t="s">
        <v>46</v>
      </c>
      <c r="F61" s="11">
        <v>512.88</v>
      </c>
      <c r="G61" s="8"/>
      <c r="H61" s="8"/>
      <c r="I61" s="8"/>
      <c r="J61" s="17"/>
    </row>
    <row r="62" customFormat="1" ht="48" customHeight="1" spans="1:10">
      <c r="A62" s="8">
        <v>53</v>
      </c>
      <c r="B62" s="9" t="s">
        <v>136</v>
      </c>
      <c r="C62" s="10" t="s">
        <v>137</v>
      </c>
      <c r="D62" s="10" t="s">
        <v>138</v>
      </c>
      <c r="E62" s="8" t="s">
        <v>46</v>
      </c>
      <c r="F62" s="11">
        <v>135.58</v>
      </c>
      <c r="G62" s="8"/>
      <c r="H62" s="8"/>
      <c r="I62" s="8"/>
      <c r="J62" s="17"/>
    </row>
    <row r="63" customFormat="1" ht="55" customHeight="1" spans="1:10">
      <c r="A63" s="8">
        <v>54</v>
      </c>
      <c r="B63" s="9" t="s">
        <v>139</v>
      </c>
      <c r="C63" s="10" t="s">
        <v>137</v>
      </c>
      <c r="D63" s="10" t="s">
        <v>138</v>
      </c>
      <c r="E63" s="8" t="s">
        <v>46</v>
      </c>
      <c r="F63" s="11">
        <v>135.58</v>
      </c>
      <c r="G63" s="8"/>
      <c r="H63" s="8"/>
      <c r="I63" s="8"/>
      <c r="J63" s="17"/>
    </row>
    <row r="64" customFormat="1" ht="63" customHeight="1" spans="1:10">
      <c r="A64" s="8">
        <v>55</v>
      </c>
      <c r="B64" s="9" t="s">
        <v>140</v>
      </c>
      <c r="C64" s="10" t="s">
        <v>141</v>
      </c>
      <c r="D64" s="10" t="s">
        <v>142</v>
      </c>
      <c r="E64" s="8" t="s">
        <v>46</v>
      </c>
      <c r="F64" s="11">
        <v>51.03</v>
      </c>
      <c r="G64" s="8"/>
      <c r="H64" s="8"/>
      <c r="I64" s="8"/>
      <c r="J64" s="17"/>
    </row>
    <row r="65" customFormat="1" ht="57" customHeight="1" spans="1:10">
      <c r="A65" s="8">
        <v>56</v>
      </c>
      <c r="B65" s="9" t="s">
        <v>143</v>
      </c>
      <c r="C65" s="10" t="s">
        <v>141</v>
      </c>
      <c r="D65" s="10" t="s">
        <v>142</v>
      </c>
      <c r="E65" s="8" t="s">
        <v>46</v>
      </c>
      <c r="F65" s="11">
        <v>71.88</v>
      </c>
      <c r="G65" s="8"/>
      <c r="H65" s="8"/>
      <c r="I65" s="8"/>
      <c r="J65" s="17"/>
    </row>
    <row r="66" customFormat="1" ht="51" customHeight="1" spans="1:10">
      <c r="A66" s="8">
        <v>57</v>
      </c>
      <c r="B66" s="9" t="s">
        <v>144</v>
      </c>
      <c r="C66" s="10" t="s">
        <v>52</v>
      </c>
      <c r="D66" s="10" t="s">
        <v>145</v>
      </c>
      <c r="E66" s="8" t="s">
        <v>46</v>
      </c>
      <c r="F66" s="11">
        <v>140.03</v>
      </c>
      <c r="G66" s="8"/>
      <c r="H66" s="8"/>
      <c r="I66" s="8"/>
      <c r="J66" s="17"/>
    </row>
    <row r="67" customFormat="1" ht="54" customHeight="1" spans="1:10">
      <c r="A67" s="8">
        <v>58</v>
      </c>
      <c r="B67" s="9" t="s">
        <v>146</v>
      </c>
      <c r="C67" s="10" t="s">
        <v>147</v>
      </c>
      <c r="D67" s="10" t="s">
        <v>148</v>
      </c>
      <c r="E67" s="8" t="s">
        <v>46</v>
      </c>
      <c r="F67" s="11">
        <v>2089.88</v>
      </c>
      <c r="G67" s="8"/>
      <c r="H67" s="8"/>
      <c r="I67" s="8"/>
      <c r="J67" s="17"/>
    </row>
    <row r="68" customFormat="1" ht="53" customHeight="1" spans="1:10">
      <c r="A68" s="8">
        <v>59</v>
      </c>
      <c r="B68" s="9" t="s">
        <v>149</v>
      </c>
      <c r="C68" s="10" t="s">
        <v>150</v>
      </c>
      <c r="D68" s="10" t="s">
        <v>151</v>
      </c>
      <c r="E68" s="8" t="s">
        <v>46</v>
      </c>
      <c r="F68" s="11">
        <v>752.03</v>
      </c>
      <c r="G68" s="8"/>
      <c r="H68" s="8"/>
      <c r="I68" s="8"/>
      <c r="J68" s="17"/>
    </row>
    <row r="69" customFormat="1" ht="34" customHeight="1" spans="1:10">
      <c r="A69" s="8">
        <v>60</v>
      </c>
      <c r="B69" s="9" t="s">
        <v>152</v>
      </c>
      <c r="C69" s="10" t="s">
        <v>153</v>
      </c>
      <c r="D69" s="10" t="s">
        <v>154</v>
      </c>
      <c r="E69" s="8" t="s">
        <v>46</v>
      </c>
      <c r="F69" s="11">
        <v>100.45</v>
      </c>
      <c r="G69" s="8"/>
      <c r="H69" s="8"/>
      <c r="I69" s="8"/>
      <c r="J69" s="17"/>
    </row>
    <row r="70" customFormat="1" ht="24" customHeight="1" spans="1:10">
      <c r="A70" s="8" t="s">
        <v>155</v>
      </c>
      <c r="B70" s="9" t="s">
        <v>156</v>
      </c>
      <c r="C70" s="10"/>
      <c r="D70" s="10"/>
      <c r="E70" s="8"/>
      <c r="F70" s="12"/>
      <c r="G70" s="13"/>
      <c r="H70" s="14"/>
      <c r="I70" s="18"/>
      <c r="J70" s="17"/>
    </row>
    <row r="71" customFormat="1" ht="54" customHeight="1" spans="1:10">
      <c r="A71" s="8">
        <v>61</v>
      </c>
      <c r="B71" s="9" t="s">
        <v>157</v>
      </c>
      <c r="C71" s="10" t="s">
        <v>158</v>
      </c>
      <c r="D71" s="10" t="s">
        <v>159</v>
      </c>
      <c r="E71" s="8" t="s">
        <v>46</v>
      </c>
      <c r="F71" s="11">
        <v>799.03</v>
      </c>
      <c r="G71" s="8"/>
      <c r="H71" s="8"/>
      <c r="I71" s="8"/>
      <c r="J71" s="17"/>
    </row>
    <row r="72" customFormat="1" ht="54" customHeight="1" spans="1:10">
      <c r="A72" s="8">
        <v>62</v>
      </c>
      <c r="B72" s="9" t="s">
        <v>160</v>
      </c>
      <c r="C72" s="10" t="s">
        <v>161</v>
      </c>
      <c r="D72" s="10" t="s">
        <v>162</v>
      </c>
      <c r="E72" s="8" t="s">
        <v>46</v>
      </c>
      <c r="F72" s="11">
        <v>799.03</v>
      </c>
      <c r="G72" s="8"/>
      <c r="H72" s="8"/>
      <c r="I72" s="8"/>
      <c r="J72" s="17"/>
    </row>
    <row r="73" customFormat="1" ht="54" customHeight="1" spans="1:10">
      <c r="A73" s="8">
        <v>63</v>
      </c>
      <c r="B73" s="9" t="s">
        <v>163</v>
      </c>
      <c r="C73" s="10" t="s">
        <v>164</v>
      </c>
      <c r="D73" s="10" t="s">
        <v>165</v>
      </c>
      <c r="E73" s="8" t="s">
        <v>46</v>
      </c>
      <c r="F73" s="11">
        <v>1040.83</v>
      </c>
      <c r="G73" s="8"/>
      <c r="H73" s="8"/>
      <c r="I73" s="8"/>
      <c r="J73" s="17"/>
    </row>
    <row r="74" customFormat="1" ht="99" customHeight="1" spans="1:10">
      <c r="A74" s="8">
        <v>64</v>
      </c>
      <c r="B74" s="9" t="s">
        <v>166</v>
      </c>
      <c r="C74" s="10" t="s">
        <v>167</v>
      </c>
      <c r="D74" s="10" t="s">
        <v>168</v>
      </c>
      <c r="E74" s="8" t="s">
        <v>46</v>
      </c>
      <c r="F74" s="11">
        <v>193.09</v>
      </c>
      <c r="G74" s="8"/>
      <c r="H74" s="17"/>
      <c r="I74" s="17"/>
      <c r="J74" s="17"/>
    </row>
    <row r="75" customFormat="1" ht="57" customHeight="1" spans="1:10">
      <c r="A75" s="8">
        <v>65</v>
      </c>
      <c r="B75" s="9" t="s">
        <v>169</v>
      </c>
      <c r="C75" s="10" t="s">
        <v>170</v>
      </c>
      <c r="D75" s="10" t="s">
        <v>171</v>
      </c>
      <c r="E75" s="8" t="s">
        <v>46</v>
      </c>
      <c r="F75" s="11">
        <v>124.99</v>
      </c>
      <c r="G75" s="8"/>
      <c r="H75" s="8"/>
      <c r="I75" s="8"/>
      <c r="J75" s="17"/>
    </row>
    <row r="76" customFormat="1" ht="47" customHeight="1" spans="1:10">
      <c r="A76" s="8">
        <v>66</v>
      </c>
      <c r="B76" s="9" t="s">
        <v>172</v>
      </c>
      <c r="C76" s="10" t="s">
        <v>153</v>
      </c>
      <c r="D76" s="10" t="s">
        <v>154</v>
      </c>
      <c r="E76" s="8" t="s">
        <v>46</v>
      </c>
      <c r="F76" s="11">
        <v>97.38</v>
      </c>
      <c r="G76" s="8"/>
      <c r="H76" s="8"/>
      <c r="I76" s="8"/>
      <c r="J76" s="17"/>
    </row>
    <row r="77" customFormat="1" ht="24" customHeight="1" spans="1:10">
      <c r="A77" s="8" t="s">
        <v>173</v>
      </c>
      <c r="B77" s="9" t="s">
        <v>174</v>
      </c>
      <c r="C77" s="10"/>
      <c r="D77" s="10"/>
      <c r="E77" s="8"/>
      <c r="F77" s="12"/>
      <c r="G77" s="13"/>
      <c r="H77" s="14"/>
      <c r="I77" s="18"/>
      <c r="J77" s="17"/>
    </row>
    <row r="78" customFormat="1" ht="37" customHeight="1" spans="1:10">
      <c r="A78" s="8">
        <v>67</v>
      </c>
      <c r="B78" s="9" t="s">
        <v>175</v>
      </c>
      <c r="C78" s="10" t="s">
        <v>127</v>
      </c>
      <c r="D78" s="10" t="s">
        <v>176</v>
      </c>
      <c r="E78" s="8" t="s">
        <v>46</v>
      </c>
      <c r="F78" s="11">
        <v>19.85</v>
      </c>
      <c r="G78" s="8"/>
      <c r="H78" s="8"/>
      <c r="I78" s="8"/>
      <c r="J78" s="17"/>
    </row>
    <row r="79" customFormat="1" ht="48" customHeight="1" spans="1:10">
      <c r="A79" s="8">
        <v>68</v>
      </c>
      <c r="B79" s="9" t="s">
        <v>177</v>
      </c>
      <c r="C79" s="10" t="s">
        <v>127</v>
      </c>
      <c r="D79" s="10" t="s">
        <v>178</v>
      </c>
      <c r="E79" s="8" t="s">
        <v>46</v>
      </c>
      <c r="F79" s="11">
        <v>4361.51</v>
      </c>
      <c r="G79" s="8"/>
      <c r="H79" s="8"/>
      <c r="I79" s="8"/>
      <c r="J79" s="17"/>
    </row>
    <row r="80" customFormat="1" ht="36" customHeight="1" spans="1:10">
      <c r="A80" s="8">
        <v>69</v>
      </c>
      <c r="B80" s="9" t="s">
        <v>179</v>
      </c>
      <c r="C80" s="10" t="s">
        <v>180</v>
      </c>
      <c r="D80" s="10" t="s">
        <v>181</v>
      </c>
      <c r="E80" s="8" t="s">
        <v>46</v>
      </c>
      <c r="F80" s="11">
        <v>758.62</v>
      </c>
      <c r="G80" s="8"/>
      <c r="H80" s="8"/>
      <c r="I80" s="8"/>
      <c r="J80" s="17"/>
    </row>
    <row r="81" customFormat="1" ht="75" customHeight="1" spans="1:10">
      <c r="A81" s="8">
        <v>70</v>
      </c>
      <c r="B81" s="9" t="s">
        <v>182</v>
      </c>
      <c r="C81" s="10" t="s">
        <v>132</v>
      </c>
      <c r="D81" s="10" t="s">
        <v>183</v>
      </c>
      <c r="E81" s="8" t="s">
        <v>46</v>
      </c>
      <c r="F81" s="11">
        <v>14055.9</v>
      </c>
      <c r="G81" s="8"/>
      <c r="H81" s="8"/>
      <c r="I81" s="8"/>
      <c r="J81" s="17"/>
    </row>
    <row r="82" customFormat="1" ht="83" customHeight="1" spans="1:10">
      <c r="A82" s="8">
        <v>71</v>
      </c>
      <c r="B82" s="9" t="s">
        <v>184</v>
      </c>
      <c r="C82" s="10" t="s">
        <v>137</v>
      </c>
      <c r="D82" s="10" t="s">
        <v>185</v>
      </c>
      <c r="E82" s="8" t="s">
        <v>46</v>
      </c>
      <c r="F82" s="11">
        <v>1223.68</v>
      </c>
      <c r="G82" s="8"/>
      <c r="H82" s="8"/>
      <c r="I82" s="8"/>
      <c r="J82" s="17"/>
    </row>
    <row r="83" customFormat="1" ht="48" customHeight="1" spans="1:10">
      <c r="A83" s="8">
        <v>72</v>
      </c>
      <c r="B83" s="9" t="s">
        <v>186</v>
      </c>
      <c r="C83" s="10" t="s">
        <v>187</v>
      </c>
      <c r="D83" s="10" t="s">
        <v>188</v>
      </c>
      <c r="E83" s="8" t="s">
        <v>46</v>
      </c>
      <c r="F83" s="11">
        <v>82.56</v>
      </c>
      <c r="G83" s="8"/>
      <c r="H83" s="8"/>
      <c r="I83" s="8"/>
      <c r="J83" s="17"/>
    </row>
    <row r="84" customFormat="1" ht="57" customHeight="1" spans="1:10">
      <c r="A84" s="8">
        <v>73</v>
      </c>
      <c r="B84" s="9" t="s">
        <v>189</v>
      </c>
      <c r="C84" s="10" t="s">
        <v>147</v>
      </c>
      <c r="D84" s="10" t="s">
        <v>190</v>
      </c>
      <c r="E84" s="8" t="s">
        <v>46</v>
      </c>
      <c r="F84" s="11">
        <v>6700.16</v>
      </c>
      <c r="G84" s="8"/>
      <c r="H84" s="8"/>
      <c r="I84" s="8"/>
      <c r="J84" s="17"/>
    </row>
    <row r="85" customFormat="1" ht="57" customHeight="1" spans="1:10">
      <c r="A85" s="8">
        <v>74</v>
      </c>
      <c r="B85" s="9" t="s">
        <v>191</v>
      </c>
      <c r="C85" s="10" t="s">
        <v>192</v>
      </c>
      <c r="D85" s="10" t="s">
        <v>193</v>
      </c>
      <c r="E85" s="8" t="s">
        <v>46</v>
      </c>
      <c r="F85" s="11">
        <v>20778.06</v>
      </c>
      <c r="G85" s="8"/>
      <c r="H85" s="8"/>
      <c r="I85" s="8"/>
      <c r="J85" s="17"/>
    </row>
    <row r="86" customFormat="1" ht="24" customHeight="1" spans="1:10">
      <c r="A86" s="8" t="s">
        <v>194</v>
      </c>
      <c r="B86" s="9" t="s">
        <v>195</v>
      </c>
      <c r="C86" s="10"/>
      <c r="D86" s="10"/>
      <c r="E86" s="8"/>
      <c r="F86" s="12"/>
      <c r="G86" s="13"/>
      <c r="H86" s="14"/>
      <c r="I86" s="18"/>
      <c r="J86" s="17"/>
    </row>
    <row r="87" s="1" customFormat="1" ht="54" customHeight="1" spans="1:10">
      <c r="A87" s="8">
        <v>75</v>
      </c>
      <c r="B87" s="9" t="s">
        <v>196</v>
      </c>
      <c r="C87" s="10" t="s">
        <v>127</v>
      </c>
      <c r="D87" s="10" t="s">
        <v>197</v>
      </c>
      <c r="E87" s="8" t="s">
        <v>46</v>
      </c>
      <c r="F87" s="11">
        <v>858</v>
      </c>
      <c r="G87" s="8"/>
      <c r="H87" s="8"/>
      <c r="I87" s="8"/>
      <c r="J87" s="17"/>
    </row>
    <row r="88" s="1" customFormat="1" ht="54" customHeight="1" spans="1:10">
      <c r="A88" s="8">
        <v>76</v>
      </c>
      <c r="B88" s="9" t="s">
        <v>198</v>
      </c>
      <c r="C88" s="10" t="s">
        <v>127</v>
      </c>
      <c r="D88" s="10" t="s">
        <v>199</v>
      </c>
      <c r="E88" s="8" t="s">
        <v>46</v>
      </c>
      <c r="F88" s="11">
        <v>858</v>
      </c>
      <c r="G88" s="8"/>
      <c r="H88" s="8"/>
      <c r="I88" s="8"/>
      <c r="J88" s="17"/>
    </row>
    <row r="89" s="1" customFormat="1" ht="54" customHeight="1" spans="1:10">
      <c r="A89" s="8">
        <v>77</v>
      </c>
      <c r="B89" s="9" t="s">
        <v>200</v>
      </c>
      <c r="C89" s="10" t="s">
        <v>201</v>
      </c>
      <c r="D89" s="10" t="s">
        <v>202</v>
      </c>
      <c r="E89" s="8" t="s">
        <v>46</v>
      </c>
      <c r="F89" s="11">
        <v>858</v>
      </c>
      <c r="G89" s="8"/>
      <c r="H89" s="8"/>
      <c r="I89" s="8"/>
      <c r="J89" s="17"/>
    </row>
    <row r="90" s="1" customFormat="1" ht="48" customHeight="1" spans="1:10">
      <c r="A90" s="8">
        <v>78</v>
      </c>
      <c r="B90" s="9" t="s">
        <v>203</v>
      </c>
      <c r="C90" s="10" t="s">
        <v>132</v>
      </c>
      <c r="D90" s="10" t="s">
        <v>204</v>
      </c>
      <c r="E90" s="8" t="s">
        <v>46</v>
      </c>
      <c r="F90" s="11">
        <v>11195.55</v>
      </c>
      <c r="G90" s="8"/>
      <c r="H90" s="8"/>
      <c r="I90" s="8"/>
      <c r="J90" s="17"/>
    </row>
    <row r="91" s="1" customFormat="1" ht="62" customHeight="1" spans="1:10">
      <c r="A91" s="8">
        <v>79</v>
      </c>
      <c r="B91" s="9" t="s">
        <v>205</v>
      </c>
      <c r="C91" s="10" t="s">
        <v>132</v>
      </c>
      <c r="D91" s="10" t="s">
        <v>206</v>
      </c>
      <c r="E91" s="8" t="s">
        <v>46</v>
      </c>
      <c r="F91" s="11">
        <v>12340.88</v>
      </c>
      <c r="G91" s="8"/>
      <c r="H91" s="8"/>
      <c r="I91" s="8"/>
      <c r="J91" s="17"/>
    </row>
    <row r="92" s="1" customFormat="1" ht="48" customHeight="1" spans="1:10">
      <c r="A92" s="8">
        <v>80</v>
      </c>
      <c r="B92" s="9" t="s">
        <v>207</v>
      </c>
      <c r="C92" s="10" t="s">
        <v>137</v>
      </c>
      <c r="D92" s="10" t="s">
        <v>208</v>
      </c>
      <c r="E92" s="8" t="s">
        <v>46</v>
      </c>
      <c r="F92" s="11">
        <v>1247.59</v>
      </c>
      <c r="G92" s="8"/>
      <c r="H92" s="8"/>
      <c r="I92" s="8"/>
      <c r="J92" s="17"/>
    </row>
    <row r="93" s="1" customFormat="1" ht="66" customHeight="1" spans="1:10">
      <c r="A93" s="8">
        <v>81</v>
      </c>
      <c r="B93" s="9" t="s">
        <v>209</v>
      </c>
      <c r="C93" s="10" t="s">
        <v>137</v>
      </c>
      <c r="D93" s="10" t="s">
        <v>210</v>
      </c>
      <c r="E93" s="8" t="s">
        <v>46</v>
      </c>
      <c r="F93" s="11">
        <v>1294.03</v>
      </c>
      <c r="G93" s="8"/>
      <c r="H93" s="8"/>
      <c r="I93" s="8"/>
      <c r="J93" s="17"/>
    </row>
    <row r="94" s="1" customFormat="1" ht="49" customHeight="1" spans="1:10">
      <c r="A94" s="8">
        <v>82</v>
      </c>
      <c r="B94" s="9" t="s">
        <v>211</v>
      </c>
      <c r="C94" s="10" t="s">
        <v>212</v>
      </c>
      <c r="D94" s="10" t="s">
        <v>213</v>
      </c>
      <c r="E94" s="8" t="s">
        <v>46</v>
      </c>
      <c r="F94" s="11">
        <v>11195.55</v>
      </c>
      <c r="G94" s="8"/>
      <c r="H94" s="8"/>
      <c r="I94" s="8"/>
      <c r="J94" s="17"/>
    </row>
    <row r="95" s="1" customFormat="1" ht="48" customHeight="1" spans="1:10">
      <c r="A95" s="8">
        <v>83</v>
      </c>
      <c r="B95" s="9" t="s">
        <v>214</v>
      </c>
      <c r="C95" s="10" t="s">
        <v>180</v>
      </c>
      <c r="D95" s="10" t="s">
        <v>215</v>
      </c>
      <c r="E95" s="8" t="s">
        <v>46</v>
      </c>
      <c r="F95" s="11">
        <v>361.56</v>
      </c>
      <c r="G95" s="8"/>
      <c r="H95" s="8"/>
      <c r="I95" s="8"/>
      <c r="J95" s="17"/>
    </row>
    <row r="96" s="1" customFormat="1" ht="66" customHeight="1" spans="1:10">
      <c r="A96" s="8">
        <v>84</v>
      </c>
      <c r="B96" s="9" t="s">
        <v>216</v>
      </c>
      <c r="C96" s="10" t="s">
        <v>180</v>
      </c>
      <c r="D96" s="10" t="s">
        <v>217</v>
      </c>
      <c r="E96" s="8" t="s">
        <v>46</v>
      </c>
      <c r="F96" s="11">
        <v>726.4</v>
      </c>
      <c r="G96" s="8"/>
      <c r="H96" s="8"/>
      <c r="I96" s="8"/>
      <c r="J96" s="17"/>
    </row>
    <row r="97" s="1" customFormat="1" ht="52" customHeight="1" spans="1:10">
      <c r="A97" s="8">
        <v>85</v>
      </c>
      <c r="B97" s="9" t="s">
        <v>218</v>
      </c>
      <c r="C97" s="10" t="s">
        <v>150</v>
      </c>
      <c r="D97" s="10" t="s">
        <v>219</v>
      </c>
      <c r="E97" s="8" t="s">
        <v>46</v>
      </c>
      <c r="F97" s="11">
        <v>2213.6</v>
      </c>
      <c r="G97" s="8"/>
      <c r="H97" s="8"/>
      <c r="I97" s="8"/>
      <c r="J97" s="17"/>
    </row>
    <row r="98" s="1" customFormat="1" ht="65" customHeight="1" spans="1:10">
      <c r="A98" s="8">
        <v>86</v>
      </c>
      <c r="B98" s="9" t="s">
        <v>220</v>
      </c>
      <c r="C98" s="10" t="s">
        <v>187</v>
      </c>
      <c r="D98" s="10" t="s">
        <v>221</v>
      </c>
      <c r="E98" s="8" t="s">
        <v>46</v>
      </c>
      <c r="F98" s="11">
        <v>844.38</v>
      </c>
      <c r="G98" s="8"/>
      <c r="H98" s="8"/>
      <c r="I98" s="8"/>
      <c r="J98" s="17"/>
    </row>
    <row r="99" s="1" customFormat="1" ht="65" customHeight="1" spans="1:10">
      <c r="A99" s="8">
        <v>87</v>
      </c>
      <c r="B99" s="9" t="s">
        <v>222</v>
      </c>
      <c r="C99" s="10" t="s">
        <v>147</v>
      </c>
      <c r="D99" s="10" t="s">
        <v>190</v>
      </c>
      <c r="E99" s="8" t="s">
        <v>46</v>
      </c>
      <c r="F99" s="11">
        <v>5511.66</v>
      </c>
      <c r="G99" s="8"/>
      <c r="H99" s="8"/>
      <c r="I99" s="8"/>
      <c r="J99" s="17"/>
    </row>
    <row r="100" s="1" customFormat="1" ht="66" customHeight="1" spans="1:10">
      <c r="A100" s="8">
        <v>88</v>
      </c>
      <c r="B100" s="9" t="s">
        <v>223</v>
      </c>
      <c r="C100" s="10" t="s">
        <v>224</v>
      </c>
      <c r="D100" s="10" t="s">
        <v>193</v>
      </c>
      <c r="E100" s="8" t="s">
        <v>46</v>
      </c>
      <c r="F100" s="11">
        <v>15206.76</v>
      </c>
      <c r="G100" s="8"/>
      <c r="H100" s="8"/>
      <c r="I100" s="8"/>
      <c r="J100" s="17"/>
    </row>
    <row r="101" s="1" customFormat="1" ht="75" customHeight="1" spans="1:10">
      <c r="A101" s="8">
        <v>89</v>
      </c>
      <c r="B101" s="9" t="s">
        <v>225</v>
      </c>
      <c r="C101" s="10" t="s">
        <v>127</v>
      </c>
      <c r="D101" s="10" t="s">
        <v>226</v>
      </c>
      <c r="E101" s="8" t="s">
        <v>46</v>
      </c>
      <c r="F101" s="11">
        <v>4556.93</v>
      </c>
      <c r="G101" s="8"/>
      <c r="H101" s="8"/>
      <c r="I101" s="8"/>
      <c r="J101" s="17"/>
    </row>
    <row r="102" s="1" customFormat="1" ht="75" customHeight="1" spans="1:10">
      <c r="A102" s="8">
        <v>90</v>
      </c>
      <c r="B102" s="9" t="s">
        <v>227</v>
      </c>
      <c r="C102" s="10" t="s">
        <v>127</v>
      </c>
      <c r="D102" s="10" t="s">
        <v>228</v>
      </c>
      <c r="E102" s="8" t="s">
        <v>46</v>
      </c>
      <c r="F102" s="11">
        <v>2773.87</v>
      </c>
      <c r="G102" s="8"/>
      <c r="H102" s="8"/>
      <c r="I102" s="8"/>
      <c r="J102" s="17"/>
    </row>
    <row r="103" customFormat="1" ht="24" customHeight="1" spans="1:10">
      <c r="A103" s="8" t="s">
        <v>229</v>
      </c>
      <c r="B103" s="9" t="s">
        <v>230</v>
      </c>
      <c r="C103" s="10"/>
      <c r="D103" s="10"/>
      <c r="E103" s="8"/>
      <c r="F103" s="12"/>
      <c r="G103" s="13"/>
      <c r="H103" s="14"/>
      <c r="I103" s="18"/>
      <c r="J103" s="17"/>
    </row>
    <row r="104" s="1" customFormat="1" ht="28.5" customHeight="1" spans="1:10">
      <c r="A104" s="8">
        <v>91</v>
      </c>
      <c r="B104" s="9" t="s">
        <v>218</v>
      </c>
      <c r="C104" s="10" t="s">
        <v>224</v>
      </c>
      <c r="D104" s="10" t="s">
        <v>231</v>
      </c>
      <c r="E104" s="8" t="s">
        <v>46</v>
      </c>
      <c r="F104" s="11">
        <v>811.88</v>
      </c>
      <c r="G104" s="8"/>
      <c r="H104" s="8"/>
      <c r="I104" s="8"/>
      <c r="J104" s="17"/>
    </row>
    <row r="105" s="1" customFormat="1" ht="28.5" customHeight="1" spans="1:10">
      <c r="A105" s="8">
        <v>92</v>
      </c>
      <c r="B105" s="9" t="s">
        <v>232</v>
      </c>
      <c r="C105" s="10" t="s">
        <v>233</v>
      </c>
      <c r="D105" s="10" t="s">
        <v>234</v>
      </c>
      <c r="E105" s="8" t="s">
        <v>46</v>
      </c>
      <c r="F105" s="11">
        <v>811.88</v>
      </c>
      <c r="G105" s="8"/>
      <c r="H105" s="8"/>
      <c r="I105" s="8"/>
      <c r="J105" s="17"/>
    </row>
    <row r="106" s="1" customFormat="1" ht="28.5" customHeight="1" spans="1:10">
      <c r="A106" s="8">
        <v>93</v>
      </c>
      <c r="B106" s="9" t="s">
        <v>220</v>
      </c>
      <c r="C106" s="10" t="s">
        <v>235</v>
      </c>
      <c r="D106" s="10" t="s">
        <v>236</v>
      </c>
      <c r="E106" s="8" t="s">
        <v>46</v>
      </c>
      <c r="F106" s="11">
        <v>1774.78</v>
      </c>
      <c r="G106" s="8"/>
      <c r="H106" s="8"/>
      <c r="I106" s="8"/>
      <c r="J106" s="17"/>
    </row>
    <row r="107" s="1" customFormat="1" ht="28.5" customHeight="1" spans="1:10">
      <c r="A107" s="8">
        <v>94</v>
      </c>
      <c r="B107" s="9" t="s">
        <v>237</v>
      </c>
      <c r="C107" s="10" t="s">
        <v>238</v>
      </c>
      <c r="D107" s="10" t="s">
        <v>234</v>
      </c>
      <c r="E107" s="8" t="s">
        <v>46</v>
      </c>
      <c r="F107" s="11">
        <v>1774.78</v>
      </c>
      <c r="G107" s="8"/>
      <c r="H107" s="8"/>
      <c r="I107" s="8"/>
      <c r="J107" s="17"/>
    </row>
    <row r="108" s="1" customFormat="1" ht="28.5" customHeight="1" spans="1:10">
      <c r="A108" s="8">
        <v>95</v>
      </c>
      <c r="B108" s="9" t="s">
        <v>239</v>
      </c>
      <c r="C108" s="10" t="s">
        <v>187</v>
      </c>
      <c r="D108" s="10" t="s">
        <v>240</v>
      </c>
      <c r="E108" s="8" t="s">
        <v>46</v>
      </c>
      <c r="F108" s="11">
        <v>448.55</v>
      </c>
      <c r="G108" s="8"/>
      <c r="H108" s="8"/>
      <c r="I108" s="8"/>
      <c r="J108" s="17"/>
    </row>
    <row r="109" s="1" customFormat="1" ht="28.5" customHeight="1" spans="1:10">
      <c r="A109" s="8">
        <v>96</v>
      </c>
      <c r="B109" s="9" t="s">
        <v>241</v>
      </c>
      <c r="C109" s="10" t="s">
        <v>242</v>
      </c>
      <c r="D109" s="10" t="s">
        <v>243</v>
      </c>
      <c r="E109" s="8" t="s">
        <v>46</v>
      </c>
      <c r="F109" s="11">
        <v>448.55</v>
      </c>
      <c r="G109" s="8"/>
      <c r="H109" s="8"/>
      <c r="I109" s="8"/>
      <c r="J109" s="17"/>
    </row>
    <row r="110" s="1" customFormat="1" ht="28.5" customHeight="1" spans="1:10">
      <c r="A110" s="8">
        <v>97</v>
      </c>
      <c r="B110" s="9" t="s">
        <v>244</v>
      </c>
      <c r="C110" s="10" t="s">
        <v>245</v>
      </c>
      <c r="D110" s="10" t="s">
        <v>246</v>
      </c>
      <c r="E110" s="8" t="s">
        <v>46</v>
      </c>
      <c r="F110" s="11">
        <v>47.25</v>
      </c>
      <c r="G110" s="8"/>
      <c r="H110" s="8"/>
      <c r="I110" s="8"/>
      <c r="J110" s="17"/>
    </row>
    <row r="111" s="1" customFormat="1" ht="41.25" customHeight="1" spans="1:10">
      <c r="A111" s="8">
        <v>98</v>
      </c>
      <c r="B111" s="9" t="s">
        <v>247</v>
      </c>
      <c r="C111" s="10" t="s">
        <v>248</v>
      </c>
      <c r="D111" s="10" t="s">
        <v>249</v>
      </c>
      <c r="E111" s="8" t="s">
        <v>46</v>
      </c>
      <c r="F111" s="11">
        <v>47.25</v>
      </c>
      <c r="G111" s="8"/>
      <c r="H111" s="8"/>
      <c r="I111" s="8"/>
      <c r="J111" s="17"/>
    </row>
    <row r="112" s="1" customFormat="1" ht="41.25" customHeight="1" spans="1:10">
      <c r="A112" s="8">
        <v>99</v>
      </c>
      <c r="B112" s="9" t="s">
        <v>250</v>
      </c>
      <c r="C112" s="10" t="s">
        <v>251</v>
      </c>
      <c r="D112" s="10" t="s">
        <v>252</v>
      </c>
      <c r="E112" s="8" t="s">
        <v>46</v>
      </c>
      <c r="F112" s="11">
        <v>47.25</v>
      </c>
      <c r="G112" s="8"/>
      <c r="H112" s="8"/>
      <c r="I112" s="8"/>
      <c r="J112" s="17"/>
    </row>
    <row r="113" s="1" customFormat="1" ht="41.25" customHeight="1" spans="1:10">
      <c r="A113" s="8">
        <v>100</v>
      </c>
      <c r="B113" s="9" t="s">
        <v>253</v>
      </c>
      <c r="C113" s="10" t="s">
        <v>254</v>
      </c>
      <c r="D113" s="10" t="s">
        <v>240</v>
      </c>
      <c r="E113" s="8" t="s">
        <v>46</v>
      </c>
      <c r="F113" s="11">
        <v>184.36</v>
      </c>
      <c r="G113" s="8"/>
      <c r="H113" s="8"/>
      <c r="I113" s="8"/>
      <c r="J113" s="17"/>
    </row>
    <row r="114" s="1" customFormat="1" ht="28.5" customHeight="1" spans="1:10">
      <c r="A114" s="8">
        <v>101</v>
      </c>
      <c r="B114" s="9" t="s">
        <v>255</v>
      </c>
      <c r="C114" s="10" t="s">
        <v>256</v>
      </c>
      <c r="D114" s="10" t="s">
        <v>240</v>
      </c>
      <c r="E114" s="8" t="s">
        <v>46</v>
      </c>
      <c r="F114" s="11">
        <v>86.7</v>
      </c>
      <c r="G114" s="8"/>
      <c r="H114" s="8"/>
      <c r="I114" s="8"/>
      <c r="J114" s="17"/>
    </row>
    <row r="115" s="1" customFormat="1" ht="41.25" customHeight="1" spans="1:10">
      <c r="A115" s="8">
        <v>102</v>
      </c>
      <c r="B115" s="9" t="s">
        <v>257</v>
      </c>
      <c r="C115" s="10" t="s">
        <v>258</v>
      </c>
      <c r="D115" s="10" t="s">
        <v>259</v>
      </c>
      <c r="E115" s="8" t="s">
        <v>46</v>
      </c>
      <c r="F115" s="11">
        <v>112.71</v>
      </c>
      <c r="G115" s="8"/>
      <c r="H115" s="8"/>
      <c r="I115" s="8"/>
      <c r="J115" s="17"/>
    </row>
    <row r="116" s="1" customFormat="1" ht="54" customHeight="1" spans="1:10">
      <c r="A116" s="8">
        <v>103</v>
      </c>
      <c r="B116" s="9" t="s">
        <v>260</v>
      </c>
      <c r="C116" s="10" t="s">
        <v>132</v>
      </c>
      <c r="D116" s="10" t="s">
        <v>261</v>
      </c>
      <c r="E116" s="8" t="s">
        <v>46</v>
      </c>
      <c r="F116" s="11">
        <v>113.52</v>
      </c>
      <c r="G116" s="8"/>
      <c r="H116" s="8"/>
      <c r="I116" s="8"/>
      <c r="J116" s="17"/>
    </row>
    <row r="117" s="1" customFormat="1" ht="54" customHeight="1" spans="1:10">
      <c r="A117" s="8">
        <v>104</v>
      </c>
      <c r="B117" s="9" t="s">
        <v>262</v>
      </c>
      <c r="C117" s="10" t="s">
        <v>132</v>
      </c>
      <c r="D117" s="10" t="s">
        <v>263</v>
      </c>
      <c r="E117" s="8" t="s">
        <v>46</v>
      </c>
      <c r="F117" s="11">
        <v>113.52</v>
      </c>
      <c r="G117" s="8"/>
      <c r="H117" s="8"/>
      <c r="I117" s="8"/>
      <c r="J117" s="17"/>
    </row>
    <row r="118" s="1" customFormat="1" ht="41.25" customHeight="1" spans="1:10">
      <c r="A118" s="8">
        <v>105</v>
      </c>
      <c r="B118" s="9" t="s">
        <v>264</v>
      </c>
      <c r="C118" s="10" t="s">
        <v>141</v>
      </c>
      <c r="D118" s="10" t="s">
        <v>265</v>
      </c>
      <c r="E118" s="8" t="s">
        <v>46</v>
      </c>
      <c r="F118" s="11">
        <v>12.35</v>
      </c>
      <c r="G118" s="8"/>
      <c r="H118" s="8"/>
      <c r="I118" s="8"/>
      <c r="J118" s="17"/>
    </row>
    <row r="119" s="1" customFormat="1" ht="54" customHeight="1" spans="1:10">
      <c r="A119" s="8">
        <v>106</v>
      </c>
      <c r="B119" s="9" t="s">
        <v>266</v>
      </c>
      <c r="C119" s="10" t="s">
        <v>141</v>
      </c>
      <c r="D119" s="10" t="s">
        <v>267</v>
      </c>
      <c r="E119" s="8" t="s">
        <v>46</v>
      </c>
      <c r="F119" s="11">
        <v>17.43</v>
      </c>
      <c r="G119" s="8"/>
      <c r="H119" s="8"/>
      <c r="I119" s="8"/>
      <c r="J119" s="17"/>
    </row>
    <row r="120" s="1" customFormat="1" ht="41.25" customHeight="1" spans="1:10">
      <c r="A120" s="8">
        <v>107</v>
      </c>
      <c r="B120" s="9" t="s">
        <v>268</v>
      </c>
      <c r="C120" s="10" t="s">
        <v>269</v>
      </c>
      <c r="D120" s="10" t="s">
        <v>265</v>
      </c>
      <c r="E120" s="8" t="s">
        <v>46</v>
      </c>
      <c r="F120" s="11">
        <v>32.7</v>
      </c>
      <c r="G120" s="8"/>
      <c r="H120" s="8"/>
      <c r="I120" s="8"/>
      <c r="J120" s="17"/>
    </row>
    <row r="121" s="1" customFormat="1" ht="40" customHeight="1" spans="1:10">
      <c r="A121" s="8">
        <v>108</v>
      </c>
      <c r="B121" s="9" t="s">
        <v>270</v>
      </c>
      <c r="C121" s="10" t="s">
        <v>269</v>
      </c>
      <c r="D121" s="10" t="s">
        <v>267</v>
      </c>
      <c r="E121" s="8" t="s">
        <v>46</v>
      </c>
      <c r="F121" s="11">
        <v>39.1</v>
      </c>
      <c r="G121" s="8"/>
      <c r="H121" s="8"/>
      <c r="I121" s="8"/>
      <c r="J121" s="17"/>
    </row>
    <row r="122" s="1" customFormat="1" ht="28.5" customHeight="1" spans="1:10">
      <c r="A122" s="8">
        <v>109</v>
      </c>
      <c r="B122" s="9" t="s">
        <v>271</v>
      </c>
      <c r="C122" s="10" t="s">
        <v>272</v>
      </c>
      <c r="D122" s="10" t="s">
        <v>273</v>
      </c>
      <c r="E122" s="8" t="s">
        <v>46</v>
      </c>
      <c r="F122" s="11">
        <v>289.63</v>
      </c>
      <c r="G122" s="8"/>
      <c r="H122" s="8"/>
      <c r="I122" s="8"/>
      <c r="J122" s="17"/>
    </row>
    <row r="123" customFormat="1" ht="24" customHeight="1" spans="1:10">
      <c r="A123" s="8"/>
      <c r="B123" s="9"/>
      <c r="C123" s="10"/>
      <c r="D123" s="10"/>
      <c r="E123" s="8"/>
      <c r="F123" s="12"/>
      <c r="G123" s="13"/>
      <c r="H123" s="14"/>
      <c r="I123" s="18"/>
      <c r="J123" s="17"/>
    </row>
    <row r="124" s="1" customFormat="1" ht="18" customHeight="1" spans="1:10">
      <c r="A124" s="8"/>
      <c r="B124" s="9"/>
      <c r="C124" s="10"/>
      <c r="D124" s="10" t="s">
        <v>274</v>
      </c>
      <c r="E124" s="8"/>
      <c r="F124" s="8"/>
      <c r="G124" s="8"/>
      <c r="H124" s="8"/>
      <c r="I124" s="8"/>
      <c r="J124" s="17"/>
    </row>
    <row r="125" s="1" customFormat="1" ht="18" customHeight="1" spans="1:10">
      <c r="A125" s="8"/>
      <c r="B125" s="9"/>
      <c r="C125" s="10"/>
      <c r="D125" s="10" t="s">
        <v>275</v>
      </c>
      <c r="E125" s="8"/>
      <c r="F125" s="8"/>
      <c r="G125" s="8"/>
      <c r="H125" s="8"/>
      <c r="I125" s="8"/>
      <c r="J125" s="17"/>
    </row>
    <row r="126" s="1" customFormat="1" ht="18" customHeight="1" spans="1:10">
      <c r="A126" s="8"/>
      <c r="B126" s="9"/>
      <c r="C126" s="10"/>
      <c r="D126" s="10" t="s">
        <v>276</v>
      </c>
      <c r="E126" s="8"/>
      <c r="F126" s="8"/>
      <c r="G126" s="8"/>
      <c r="H126" s="8"/>
      <c r="I126" s="8"/>
      <c r="J126" s="17"/>
    </row>
    <row r="127" s="1" customFormat="1" ht="18" customHeight="1" spans="1:10">
      <c r="A127" s="8"/>
      <c r="B127" s="9"/>
      <c r="C127" s="10"/>
      <c r="D127" s="10"/>
      <c r="E127" s="8"/>
      <c r="F127" s="8"/>
      <c r="G127" s="8"/>
      <c r="H127" s="8"/>
      <c r="I127" s="8"/>
      <c r="J127" s="17"/>
    </row>
  </sheetData>
  <mergeCells count="246">
    <mergeCell ref="A1:J1"/>
    <mergeCell ref="A2:F2"/>
    <mergeCell ref="G2:H2"/>
    <mergeCell ref="I2:J2"/>
    <mergeCell ref="H3:J3"/>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F67:G67"/>
    <mergeCell ref="H67:I67"/>
    <mergeCell ref="F68:G68"/>
    <mergeCell ref="H68:I68"/>
    <mergeCell ref="F69:G69"/>
    <mergeCell ref="H69:I69"/>
    <mergeCell ref="F71:G71"/>
    <mergeCell ref="H71:I71"/>
    <mergeCell ref="F72:G72"/>
    <mergeCell ref="H72:I72"/>
    <mergeCell ref="F73:G73"/>
    <mergeCell ref="H73:I73"/>
    <mergeCell ref="F74:G74"/>
    <mergeCell ref="H74:I74"/>
    <mergeCell ref="F75:G75"/>
    <mergeCell ref="H75:I75"/>
    <mergeCell ref="F76:G76"/>
    <mergeCell ref="H76:I76"/>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F96:G96"/>
    <mergeCell ref="H96:I96"/>
    <mergeCell ref="F97:G97"/>
    <mergeCell ref="H97:I97"/>
    <mergeCell ref="F98:G98"/>
    <mergeCell ref="H98:I98"/>
    <mergeCell ref="F99:G99"/>
    <mergeCell ref="H99:I99"/>
    <mergeCell ref="F100:G100"/>
    <mergeCell ref="H100:I100"/>
    <mergeCell ref="F101:G101"/>
    <mergeCell ref="H101:I101"/>
    <mergeCell ref="F102:G102"/>
    <mergeCell ref="H102:I102"/>
    <mergeCell ref="F104:G104"/>
    <mergeCell ref="H104:I104"/>
    <mergeCell ref="F105:G105"/>
    <mergeCell ref="H105:I105"/>
    <mergeCell ref="F106:G106"/>
    <mergeCell ref="H106:I106"/>
    <mergeCell ref="F107:G107"/>
    <mergeCell ref="H107:I107"/>
    <mergeCell ref="F108:G108"/>
    <mergeCell ref="H108:I108"/>
    <mergeCell ref="F109:G109"/>
    <mergeCell ref="H109:I109"/>
    <mergeCell ref="F110:G110"/>
    <mergeCell ref="H110:I110"/>
    <mergeCell ref="F111:G111"/>
    <mergeCell ref="H111:I111"/>
    <mergeCell ref="F112:G112"/>
    <mergeCell ref="H112:I112"/>
    <mergeCell ref="F113:G113"/>
    <mergeCell ref="H113:I113"/>
    <mergeCell ref="F114:G114"/>
    <mergeCell ref="H114:I114"/>
    <mergeCell ref="F115:G115"/>
    <mergeCell ref="H115:I115"/>
    <mergeCell ref="F116:G116"/>
    <mergeCell ref="H116:I116"/>
    <mergeCell ref="F117:G117"/>
    <mergeCell ref="H117:I117"/>
    <mergeCell ref="F118:G118"/>
    <mergeCell ref="H118:I118"/>
    <mergeCell ref="F119:G119"/>
    <mergeCell ref="H119:I119"/>
    <mergeCell ref="F120:G120"/>
    <mergeCell ref="H120:I120"/>
    <mergeCell ref="F121:G121"/>
    <mergeCell ref="H121:I121"/>
    <mergeCell ref="F122:G122"/>
    <mergeCell ref="H122:I122"/>
    <mergeCell ref="F124:G124"/>
    <mergeCell ref="H124:I124"/>
    <mergeCell ref="F125:G125"/>
    <mergeCell ref="H125:I125"/>
    <mergeCell ref="F126:G126"/>
    <mergeCell ref="H126:I126"/>
    <mergeCell ref="F127:G127"/>
    <mergeCell ref="H127:I127"/>
    <mergeCell ref="A3:A4"/>
    <mergeCell ref="B3:B4"/>
    <mergeCell ref="C3:C4"/>
    <mergeCell ref="D3:D4"/>
    <mergeCell ref="E3:E4"/>
    <mergeCell ref="F3:G4"/>
  </mergeCells>
  <pageMargins left="0.511805555555556" right="0.472222222222222" top="0.511805555555556" bottom="0.472222222222222" header="0.5" footer="0.5"/>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防水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黄惠东</cp:lastModifiedBy>
  <dcterms:created xsi:type="dcterms:W3CDTF">2024-11-21T12:25:00Z</dcterms:created>
  <dcterms:modified xsi:type="dcterms:W3CDTF">2025-04-30T09:47:26Z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1D09D2B0F1B940BBB118564DD5B1E71B_12</vt:lpwstr>
  </property>
  <property fmtid="{D5CDD505-2E9C-101B-9397-08002B2CF9AE}" pid="3" name="KSOProductBuildVer">
    <vt:lpwstr>2052-12.1.0.18276</vt:lpwstr>
  </property>
</Properties>
</file>